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acios\Desktop\EERSSA 2021\BID V\SEGUNDA PUBLICACION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</sheets>
  <externalReferences>
    <externalReference r:id="rId64"/>
    <externalReference r:id="rId65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" hidden="1">#REF!</definedName>
    <definedName name="_Fill" localSheetId="60" hidden="1">#REF!</definedName>
    <definedName name="_Fill" localSheetId="61" hidden="1">#REF!</definedName>
    <definedName name="_Fill" localSheetId="62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59" hidden="1">#REF!</definedName>
    <definedName name="_fill2" localSheetId="6" hidden="1">#REF!</definedName>
    <definedName name="_fill2" localSheetId="60" hidden="1">#REF!</definedName>
    <definedName name="_fill2" localSheetId="61" hidden="1">#REF!</definedName>
    <definedName name="_fill2" localSheetId="62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PRESUPUESTO!$A$6:$J$69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" hidden="1">#REF!</definedName>
    <definedName name="_Key1" localSheetId="60" hidden="1">#REF!</definedName>
    <definedName name="_Key1" localSheetId="61" hidden="1">#REF!</definedName>
    <definedName name="_Key1" localSheetId="62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59" hidden="1">#REF!</definedName>
    <definedName name="_Sort2" localSheetId="6" hidden="1">#REF!</definedName>
    <definedName name="_Sort2" localSheetId="60" hidden="1">#REF!</definedName>
    <definedName name="_Sort2" localSheetId="61" hidden="1">#REF!</definedName>
    <definedName name="_Sort2" localSheetId="62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59" hidden="1">#REF!</definedName>
    <definedName name="aa" localSheetId="6" hidden="1">#REF!</definedName>
    <definedName name="aa" localSheetId="60" hidden="1">#REF!</definedName>
    <definedName name="aa" localSheetId="61" hidden="1">#REF!</definedName>
    <definedName name="aa" localSheetId="62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61">'61'!$A$1:$G$76</definedName>
    <definedName name="_xlnm.Print_Area" localSheetId="0">PRESUPUESTO!$A$1:$J$71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59" hidden="1">#REF!</definedName>
    <definedName name="as" localSheetId="6" hidden="1">#REF!</definedName>
    <definedName name="as" localSheetId="60" hidden="1">#REF!</definedName>
    <definedName name="as" localSheetId="61" hidden="1">#REF!</definedName>
    <definedName name="as" localSheetId="62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59" hidden="1">#REF!</definedName>
    <definedName name="bb" localSheetId="6" hidden="1">#REF!</definedName>
    <definedName name="bb" localSheetId="60" hidden="1">#REF!</definedName>
    <definedName name="bb" localSheetId="61" hidden="1">#REF!</definedName>
    <definedName name="bb" localSheetId="62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59" hidden="1">#REF!</definedName>
    <definedName name="cc" localSheetId="6" hidden="1">#REF!</definedName>
    <definedName name="cc" localSheetId="60" hidden="1">#REF!</definedName>
    <definedName name="cc" localSheetId="61" hidden="1">#REF!</definedName>
    <definedName name="cc" localSheetId="62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59" hidden="1">#REF!</definedName>
    <definedName name="df" localSheetId="6" hidden="1">#REF!</definedName>
    <definedName name="df" localSheetId="60" hidden="1">#REF!</definedName>
    <definedName name="df" localSheetId="61" hidden="1">#REF!</definedName>
    <definedName name="df" localSheetId="62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59" hidden="1">#REF!</definedName>
    <definedName name="fill2" localSheetId="6" hidden="1">#REF!</definedName>
    <definedName name="fill2" localSheetId="60" hidden="1">#REF!</definedName>
    <definedName name="fill2" localSheetId="61" hidden="1">#REF!</definedName>
    <definedName name="fill2" localSheetId="62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59" hidden="1">#REF!</definedName>
    <definedName name="fin" localSheetId="6" hidden="1">#REF!</definedName>
    <definedName name="fin" localSheetId="60" hidden="1">#REF!</definedName>
    <definedName name="fin" localSheetId="61" hidden="1">#REF!</definedName>
    <definedName name="fin" localSheetId="62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59" hidden="1">#REF!</definedName>
    <definedName name="mm" localSheetId="6" hidden="1">#REF!</definedName>
    <definedName name="mm" localSheetId="60" hidden="1">#REF!</definedName>
    <definedName name="mm" localSheetId="61" hidden="1">#REF!</definedName>
    <definedName name="mm" localSheetId="62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59" hidden="1">#REF!</definedName>
    <definedName name="nn" localSheetId="6" hidden="1">#REF!</definedName>
    <definedName name="nn" localSheetId="60" hidden="1">#REF!</definedName>
    <definedName name="nn" localSheetId="61" hidden="1">#REF!</definedName>
    <definedName name="nn" localSheetId="62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59" hidden="1">#REF!</definedName>
    <definedName name="rt" localSheetId="6" hidden="1">#REF!</definedName>
    <definedName name="rt" localSheetId="60" hidden="1">#REF!</definedName>
    <definedName name="rt" localSheetId="61" hidden="1">#REF!</definedName>
    <definedName name="rt" localSheetId="62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59" hidden="1">#REF!</definedName>
    <definedName name="vv" localSheetId="6" hidden="1">#REF!</definedName>
    <definedName name="vv" localSheetId="60" hidden="1">#REF!</definedName>
    <definedName name="vv" localSheetId="61" hidden="1">#REF!</definedName>
    <definedName name="vv" localSheetId="62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6" i="63" l="1"/>
  <c r="V74" i="63"/>
  <c r="G71" i="63"/>
  <c r="G69" i="63"/>
  <c r="G64" i="63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D37" i="63"/>
  <c r="D36" i="63"/>
  <c r="D35" i="63"/>
  <c r="D34" i="63"/>
  <c r="D33" i="63"/>
  <c r="V26" i="63"/>
  <c r="V25" i="63"/>
  <c r="V24" i="63"/>
  <c r="V23" i="63"/>
  <c r="V22" i="63"/>
  <c r="V21" i="63"/>
  <c r="V20" i="63"/>
  <c r="V19" i="63"/>
  <c r="V18" i="63"/>
  <c r="V17" i="63"/>
  <c r="V16" i="63"/>
  <c r="D16" i="63"/>
  <c r="V15" i="63"/>
  <c r="E15" i="63"/>
  <c r="E16" i="63" s="1"/>
  <c r="D15" i="63"/>
  <c r="V14" i="63"/>
  <c r="G14" i="63"/>
  <c r="E14" i="63"/>
  <c r="D14" i="63"/>
  <c r="V13" i="63"/>
  <c r="Q13" i="63"/>
  <c r="S13" i="63" s="1"/>
  <c r="O13" i="63"/>
  <c r="M13" i="63"/>
  <c r="L13" i="63"/>
  <c r="G13" i="63"/>
  <c r="E13" i="63"/>
  <c r="D13" i="63"/>
  <c r="V12" i="63"/>
  <c r="G12" i="63"/>
  <c r="D12" i="63"/>
  <c r="J10" i="63"/>
  <c r="G69" i="62"/>
  <c r="G71" i="62" s="1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64" i="62" s="1"/>
  <c r="G47" i="62"/>
  <c r="G46" i="62"/>
  <c r="G45" i="62"/>
  <c r="G44" i="62"/>
  <c r="D37" i="62"/>
  <c r="D36" i="62"/>
  <c r="D35" i="62"/>
  <c r="D34" i="62"/>
  <c r="D33" i="62"/>
  <c r="D16" i="62"/>
  <c r="D15" i="62"/>
  <c r="D14" i="62"/>
  <c r="E13" i="62"/>
  <c r="E14" i="62" s="1"/>
  <c r="E15" i="62" s="1"/>
  <c r="D13" i="62"/>
  <c r="G13" i="62" s="1"/>
  <c r="D12" i="62"/>
  <c r="G12" i="62" s="1"/>
  <c r="G15" i="62" l="1"/>
  <c r="E16" i="62"/>
  <c r="G16" i="63"/>
  <c r="E33" i="63"/>
  <c r="G14" i="62"/>
  <c r="G15" i="63"/>
  <c r="G29" i="63" s="1"/>
  <c r="E34" i="63" l="1"/>
  <c r="G33" i="63"/>
  <c r="E33" i="62"/>
  <c r="G16" i="62"/>
  <c r="G29" i="62" s="1"/>
  <c r="G34" i="63" l="1"/>
  <c r="E35" i="63"/>
  <c r="E34" i="62"/>
  <c r="G33" i="62"/>
  <c r="G34" i="62" l="1"/>
  <c r="E35" i="62"/>
  <c r="E36" i="63"/>
  <c r="G35" i="63"/>
  <c r="E37" i="63" l="1"/>
  <c r="G37" i="63" s="1"/>
  <c r="G40" i="63" s="1"/>
  <c r="G36" i="63"/>
  <c r="E36" i="62"/>
  <c r="G35" i="62"/>
  <c r="G72" i="63" l="1"/>
  <c r="E37" i="62"/>
  <c r="G37" i="62" s="1"/>
  <c r="G36" i="62"/>
  <c r="G40" i="62" s="1"/>
  <c r="G72" i="62" l="1"/>
  <c r="G74" i="63"/>
  <c r="G73" i="63"/>
  <c r="V75" i="63" s="1"/>
  <c r="G73" i="62" l="1"/>
  <c r="G74" i="62"/>
  <c r="G75" i="63"/>
  <c r="G75" i="62" l="1"/>
  <c r="V74" i="61" l="1"/>
  <c r="G71" i="61"/>
  <c r="G69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G38" i="61"/>
  <c r="D38" i="61"/>
  <c r="D37" i="61"/>
  <c r="G37" i="61" s="1"/>
  <c r="G36" i="61"/>
  <c r="D36" i="61"/>
  <c r="D35" i="61"/>
  <c r="G35" i="61" s="1"/>
  <c r="G34" i="61"/>
  <c r="D34" i="61"/>
  <c r="D33" i="61"/>
  <c r="G33" i="61" s="1"/>
  <c r="G40" i="61" s="1"/>
  <c r="V26" i="61"/>
  <c r="D26" i="61"/>
  <c r="G26" i="61" s="1"/>
  <c r="V25" i="61"/>
  <c r="G25" i="61"/>
  <c r="D25" i="61"/>
  <c r="V24" i="61"/>
  <c r="G24" i="61"/>
  <c r="D24" i="61"/>
  <c r="V23" i="61"/>
  <c r="G23" i="61"/>
  <c r="D23" i="61"/>
  <c r="V22" i="61"/>
  <c r="D22" i="61"/>
  <c r="G22" i="61" s="1"/>
  <c r="V21" i="61"/>
  <c r="D21" i="61"/>
  <c r="G21" i="61" s="1"/>
  <c r="V20" i="61"/>
  <c r="G20" i="61"/>
  <c r="D20" i="61"/>
  <c r="V19" i="61"/>
  <c r="D19" i="61"/>
  <c r="G19" i="61" s="1"/>
  <c r="V18" i="61"/>
  <c r="D18" i="61"/>
  <c r="G18" i="61" s="1"/>
  <c r="V17" i="61"/>
  <c r="G17" i="61"/>
  <c r="D17" i="61"/>
  <c r="V16" i="61"/>
  <c r="G16" i="61"/>
  <c r="D16" i="61"/>
  <c r="V15" i="61"/>
  <c r="G15" i="61"/>
  <c r="D15" i="61"/>
  <c r="V14" i="61"/>
  <c r="D14" i="61"/>
  <c r="G14" i="61" s="1"/>
  <c r="V13" i="61"/>
  <c r="M13" i="61"/>
  <c r="O13" i="61" s="1"/>
  <c r="Q13" i="61" s="1"/>
  <c r="S13" i="61" s="1"/>
  <c r="L13" i="61"/>
  <c r="D13" i="61"/>
  <c r="G13" i="61" s="1"/>
  <c r="V12" i="61"/>
  <c r="D12" i="61"/>
  <c r="G12" i="61" s="1"/>
  <c r="J10" i="61"/>
  <c r="V74" i="60"/>
  <c r="G69" i="60"/>
  <c r="G71" i="60" s="1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D38" i="60"/>
  <c r="G38" i="60" s="1"/>
  <c r="G37" i="60"/>
  <c r="D37" i="60"/>
  <c r="D36" i="60"/>
  <c r="G36" i="60" s="1"/>
  <c r="D35" i="60"/>
  <c r="G35" i="60" s="1"/>
  <c r="G34" i="60"/>
  <c r="D34" i="60"/>
  <c r="G33" i="60"/>
  <c r="D33" i="60"/>
  <c r="V26" i="60"/>
  <c r="D26" i="60"/>
  <c r="G26" i="60" s="1"/>
  <c r="V25" i="60"/>
  <c r="G25" i="60"/>
  <c r="D25" i="60"/>
  <c r="V24" i="60"/>
  <c r="D24" i="60"/>
  <c r="G24" i="60" s="1"/>
  <c r="V23" i="60"/>
  <c r="D23" i="60"/>
  <c r="G23" i="60" s="1"/>
  <c r="V22" i="60"/>
  <c r="G22" i="60"/>
  <c r="D22" i="60"/>
  <c r="V21" i="60"/>
  <c r="G21" i="60"/>
  <c r="D21" i="60"/>
  <c r="V20" i="60"/>
  <c r="G20" i="60"/>
  <c r="D20" i="60"/>
  <c r="V19" i="60"/>
  <c r="D19" i="60"/>
  <c r="G19" i="60" s="1"/>
  <c r="V18" i="60"/>
  <c r="D18" i="60"/>
  <c r="G18" i="60" s="1"/>
  <c r="V17" i="60"/>
  <c r="G17" i="60"/>
  <c r="D17" i="60"/>
  <c r="V16" i="60"/>
  <c r="D16" i="60"/>
  <c r="G16" i="60" s="1"/>
  <c r="V15" i="60"/>
  <c r="D15" i="60"/>
  <c r="G15" i="60" s="1"/>
  <c r="V14" i="60"/>
  <c r="G14" i="60"/>
  <c r="D14" i="60"/>
  <c r="V13" i="60"/>
  <c r="L13" i="60"/>
  <c r="M13" i="60" s="1"/>
  <c r="O13" i="60" s="1"/>
  <c r="Q13" i="60" s="1"/>
  <c r="S13" i="60" s="1"/>
  <c r="G13" i="60"/>
  <c r="D13" i="60"/>
  <c r="V12" i="60"/>
  <c r="G12" i="60"/>
  <c r="D12" i="60"/>
  <c r="J10" i="60"/>
  <c r="V74" i="59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64" i="59" s="1"/>
  <c r="V76" i="59" s="1"/>
  <c r="G47" i="59"/>
  <c r="G46" i="59"/>
  <c r="G45" i="59"/>
  <c r="G44" i="59"/>
  <c r="D38" i="59"/>
  <c r="G38" i="59" s="1"/>
  <c r="G37" i="59"/>
  <c r="D37" i="59"/>
  <c r="D36" i="59"/>
  <c r="G36" i="59" s="1"/>
  <c r="G35" i="59"/>
  <c r="D35" i="59"/>
  <c r="D34" i="59"/>
  <c r="G34" i="59" s="1"/>
  <c r="G33" i="59"/>
  <c r="D33" i="59"/>
  <c r="V26" i="59"/>
  <c r="G26" i="59"/>
  <c r="D26" i="59"/>
  <c r="V25" i="59"/>
  <c r="D25" i="59"/>
  <c r="G25" i="59" s="1"/>
  <c r="V24" i="59"/>
  <c r="D24" i="59"/>
  <c r="G24" i="59" s="1"/>
  <c r="V23" i="59"/>
  <c r="G23" i="59"/>
  <c r="D23" i="59"/>
  <c r="V22" i="59"/>
  <c r="G22" i="59"/>
  <c r="D22" i="59"/>
  <c r="V21" i="59"/>
  <c r="D21" i="59"/>
  <c r="G21" i="59" s="1"/>
  <c r="V20" i="59"/>
  <c r="D20" i="59"/>
  <c r="G20" i="59" s="1"/>
  <c r="V19" i="59"/>
  <c r="G19" i="59"/>
  <c r="D19" i="59"/>
  <c r="V18" i="59"/>
  <c r="G18" i="59"/>
  <c r="D18" i="59"/>
  <c r="V17" i="59"/>
  <c r="G17" i="59"/>
  <c r="D17" i="59"/>
  <c r="V16" i="59"/>
  <c r="D16" i="59"/>
  <c r="G16" i="59" s="1"/>
  <c r="V15" i="59"/>
  <c r="G15" i="59"/>
  <c r="D15" i="59"/>
  <c r="V14" i="59"/>
  <c r="G14" i="59"/>
  <c r="D14" i="59"/>
  <c r="V13" i="59"/>
  <c r="L13" i="59"/>
  <c r="M13" i="59" s="1"/>
  <c r="O13" i="59" s="1"/>
  <c r="Q13" i="59" s="1"/>
  <c r="S13" i="59" s="1"/>
  <c r="G13" i="59"/>
  <c r="D13" i="59"/>
  <c r="V12" i="59"/>
  <c r="D12" i="59"/>
  <c r="G12" i="59" s="1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64" i="58" s="1"/>
  <c r="V76" i="58" s="1"/>
  <c r="G46" i="58"/>
  <c r="G45" i="58"/>
  <c r="G44" i="58"/>
  <c r="D38" i="58"/>
  <c r="G38" i="58" s="1"/>
  <c r="D37" i="58"/>
  <c r="G37" i="58" s="1"/>
  <c r="G36" i="58"/>
  <c r="D36" i="58"/>
  <c r="D35" i="58"/>
  <c r="G35" i="58" s="1"/>
  <c r="D34" i="58"/>
  <c r="G34" i="58" s="1"/>
  <c r="G33" i="58"/>
  <c r="D33" i="58"/>
  <c r="V26" i="58"/>
  <c r="D26" i="58"/>
  <c r="G26" i="58" s="1"/>
  <c r="V25" i="58"/>
  <c r="D25" i="58"/>
  <c r="G25" i="58" s="1"/>
  <c r="V24" i="58"/>
  <c r="G24" i="58"/>
  <c r="D24" i="58"/>
  <c r="V23" i="58"/>
  <c r="G23" i="58"/>
  <c r="D23" i="58"/>
  <c r="V22" i="58"/>
  <c r="G22" i="58"/>
  <c r="D22" i="58"/>
  <c r="V21" i="58"/>
  <c r="D21" i="58"/>
  <c r="G21" i="58" s="1"/>
  <c r="V20" i="58"/>
  <c r="G20" i="58"/>
  <c r="D20" i="58"/>
  <c r="V19" i="58"/>
  <c r="G19" i="58"/>
  <c r="D19" i="58"/>
  <c r="V18" i="58"/>
  <c r="D18" i="58"/>
  <c r="G18" i="58" s="1"/>
  <c r="V17" i="58"/>
  <c r="D17" i="58"/>
  <c r="G17" i="58" s="1"/>
  <c r="V16" i="58"/>
  <c r="G16" i="58"/>
  <c r="D16" i="58"/>
  <c r="V15" i="58"/>
  <c r="G15" i="58"/>
  <c r="D15" i="58"/>
  <c r="V14" i="58"/>
  <c r="D14" i="58"/>
  <c r="G14" i="58" s="1"/>
  <c r="V13" i="58"/>
  <c r="O13" i="58"/>
  <c r="Q13" i="58" s="1"/>
  <c r="S13" i="58" s="1"/>
  <c r="M13" i="58"/>
  <c r="L13" i="58"/>
  <c r="G13" i="58"/>
  <c r="D13" i="58"/>
  <c r="V12" i="58"/>
  <c r="D12" i="58"/>
  <c r="G12" i="58" s="1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38" i="57"/>
  <c r="D38" i="57"/>
  <c r="D37" i="57"/>
  <c r="G37" i="57" s="1"/>
  <c r="G36" i="57"/>
  <c r="D36" i="57"/>
  <c r="D35" i="57"/>
  <c r="G35" i="57" s="1"/>
  <c r="G34" i="57"/>
  <c r="D34" i="57"/>
  <c r="D33" i="57"/>
  <c r="G33" i="57" s="1"/>
  <c r="G40" i="57" s="1"/>
  <c r="V26" i="57"/>
  <c r="D26" i="57"/>
  <c r="G26" i="57" s="1"/>
  <c r="V25" i="57"/>
  <c r="D25" i="57"/>
  <c r="G25" i="57" s="1"/>
  <c r="V24" i="57"/>
  <c r="G24" i="57"/>
  <c r="D24" i="57"/>
  <c r="V23" i="57"/>
  <c r="D23" i="57"/>
  <c r="G23" i="57" s="1"/>
  <c r="V22" i="57"/>
  <c r="D22" i="57"/>
  <c r="G22" i="57" s="1"/>
  <c r="V21" i="57"/>
  <c r="G21" i="57"/>
  <c r="D21" i="57"/>
  <c r="V20" i="57"/>
  <c r="G20" i="57"/>
  <c r="D20" i="57"/>
  <c r="V19" i="57"/>
  <c r="D19" i="57"/>
  <c r="G19" i="57" s="1"/>
  <c r="V18" i="57"/>
  <c r="D18" i="57"/>
  <c r="G18" i="57" s="1"/>
  <c r="V17" i="57"/>
  <c r="D17" i="57"/>
  <c r="G17" i="57" s="1"/>
  <c r="V16" i="57"/>
  <c r="G16" i="57"/>
  <c r="D16" i="57"/>
  <c r="V15" i="57"/>
  <c r="D15" i="57"/>
  <c r="G15" i="57" s="1"/>
  <c r="V14" i="57"/>
  <c r="D14" i="57"/>
  <c r="G14" i="57" s="1"/>
  <c r="V13" i="57"/>
  <c r="M13" i="57"/>
  <c r="O13" i="57" s="1"/>
  <c r="Q13" i="57" s="1"/>
  <c r="S13" i="57" s="1"/>
  <c r="L13" i="57"/>
  <c r="D13" i="57"/>
  <c r="G13" i="57" s="1"/>
  <c r="G29" i="57" s="1"/>
  <c r="V12" i="57"/>
  <c r="G12" i="57"/>
  <c r="D12" i="57"/>
  <c r="J10" i="57"/>
  <c r="V74" i="56"/>
  <c r="G69" i="56"/>
  <c r="G71" i="56" s="1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D38" i="56"/>
  <c r="G38" i="56" s="1"/>
  <c r="D37" i="56"/>
  <c r="G37" i="56" s="1"/>
  <c r="G36" i="56"/>
  <c r="D36" i="56"/>
  <c r="G35" i="56"/>
  <c r="D35" i="56"/>
  <c r="D34" i="56"/>
  <c r="G34" i="56" s="1"/>
  <c r="D33" i="56"/>
  <c r="G33" i="56" s="1"/>
  <c r="V26" i="56"/>
  <c r="G26" i="56"/>
  <c r="D26" i="56"/>
  <c r="V25" i="56"/>
  <c r="G25" i="56"/>
  <c r="D25" i="56"/>
  <c r="V24" i="56"/>
  <c r="G24" i="56"/>
  <c r="D24" i="56"/>
  <c r="V23" i="56"/>
  <c r="G23" i="56"/>
  <c r="D23" i="56"/>
  <c r="V22" i="56"/>
  <c r="D22" i="56"/>
  <c r="G22" i="56" s="1"/>
  <c r="V21" i="56"/>
  <c r="G21" i="56"/>
  <c r="D21" i="56"/>
  <c r="V20" i="56"/>
  <c r="D20" i="56"/>
  <c r="G20" i="56" s="1"/>
  <c r="V19" i="56"/>
  <c r="D19" i="56"/>
  <c r="G19" i="56" s="1"/>
  <c r="V18" i="56"/>
  <c r="G18" i="56"/>
  <c r="D18" i="56"/>
  <c r="V17" i="56"/>
  <c r="G17" i="56"/>
  <c r="D17" i="56"/>
  <c r="V16" i="56"/>
  <c r="D16" i="56"/>
  <c r="G16" i="56" s="1"/>
  <c r="G29" i="56" s="1"/>
  <c r="V15" i="56"/>
  <c r="G15" i="56"/>
  <c r="D15" i="56"/>
  <c r="V14" i="56"/>
  <c r="D14" i="56"/>
  <c r="G14" i="56" s="1"/>
  <c r="V13" i="56"/>
  <c r="L13" i="56"/>
  <c r="M13" i="56" s="1"/>
  <c r="O13" i="56" s="1"/>
  <c r="Q13" i="56" s="1"/>
  <c r="S13" i="56" s="1"/>
  <c r="D13" i="56"/>
  <c r="G13" i="56" s="1"/>
  <c r="V12" i="56"/>
  <c r="G12" i="56"/>
  <c r="D12" i="56"/>
  <c r="J10" i="56"/>
  <c r="V74" i="55"/>
  <c r="G71" i="55"/>
  <c r="G69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38" i="55"/>
  <c r="D38" i="55"/>
  <c r="G37" i="55"/>
  <c r="D37" i="55"/>
  <c r="D36" i="55"/>
  <c r="G36" i="55" s="1"/>
  <c r="G35" i="55"/>
  <c r="D35" i="55"/>
  <c r="G34" i="55"/>
  <c r="D34" i="55"/>
  <c r="G33" i="55"/>
  <c r="G40" i="55" s="1"/>
  <c r="D33" i="55"/>
  <c r="V26" i="55"/>
  <c r="G26" i="55"/>
  <c r="D26" i="55"/>
  <c r="V25" i="55"/>
  <c r="D25" i="55"/>
  <c r="G25" i="55" s="1"/>
  <c r="V24" i="55"/>
  <c r="D24" i="55"/>
  <c r="G24" i="55" s="1"/>
  <c r="V23" i="55"/>
  <c r="G23" i="55"/>
  <c r="D23" i="55"/>
  <c r="V22" i="55"/>
  <c r="G22" i="55"/>
  <c r="D22" i="55"/>
  <c r="V21" i="55"/>
  <c r="G21" i="55"/>
  <c r="D21" i="55"/>
  <c r="V20" i="55"/>
  <c r="G20" i="55"/>
  <c r="D20" i="55"/>
  <c r="V19" i="55"/>
  <c r="G19" i="55"/>
  <c r="D19" i="55"/>
  <c r="V18" i="55"/>
  <c r="G18" i="55"/>
  <c r="D18" i="55"/>
  <c r="V17" i="55"/>
  <c r="D17" i="55"/>
  <c r="G17" i="55" s="1"/>
  <c r="V16" i="55"/>
  <c r="D16" i="55"/>
  <c r="G16" i="55" s="1"/>
  <c r="V15" i="55"/>
  <c r="D15" i="55"/>
  <c r="G15" i="55" s="1"/>
  <c r="V14" i="55"/>
  <c r="G14" i="55"/>
  <c r="D14" i="55"/>
  <c r="V13" i="55"/>
  <c r="Q13" i="55"/>
  <c r="S13" i="55" s="1"/>
  <c r="M13" i="55"/>
  <c r="O13" i="55" s="1"/>
  <c r="L13" i="55"/>
  <c r="G13" i="55"/>
  <c r="D13" i="55"/>
  <c r="V12" i="55"/>
  <c r="G12" i="55"/>
  <c r="D12" i="55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D38" i="54"/>
  <c r="G38" i="54" s="1"/>
  <c r="D37" i="54"/>
  <c r="G37" i="54" s="1"/>
  <c r="D36" i="54"/>
  <c r="G36" i="54" s="1"/>
  <c r="D35" i="54"/>
  <c r="G35" i="54" s="1"/>
  <c r="D34" i="54"/>
  <c r="G34" i="54" s="1"/>
  <c r="D33" i="54"/>
  <c r="G33" i="54" s="1"/>
  <c r="G40" i="54" s="1"/>
  <c r="V26" i="54"/>
  <c r="G26" i="54"/>
  <c r="D26" i="54"/>
  <c r="V25" i="54"/>
  <c r="G25" i="54"/>
  <c r="D25" i="54"/>
  <c r="V24" i="54"/>
  <c r="D24" i="54"/>
  <c r="G24" i="54" s="1"/>
  <c r="V23" i="54"/>
  <c r="G23" i="54"/>
  <c r="D23" i="54"/>
  <c r="V22" i="54"/>
  <c r="D22" i="54"/>
  <c r="G22" i="54" s="1"/>
  <c r="V21" i="54"/>
  <c r="D21" i="54"/>
  <c r="G21" i="54" s="1"/>
  <c r="V20" i="54"/>
  <c r="D20" i="54"/>
  <c r="G20" i="54" s="1"/>
  <c r="V19" i="54"/>
  <c r="G19" i="54"/>
  <c r="D19" i="54"/>
  <c r="V18" i="54"/>
  <c r="G18" i="54"/>
  <c r="D18" i="54"/>
  <c r="V17" i="54"/>
  <c r="G17" i="54"/>
  <c r="D17" i="54"/>
  <c r="V16" i="54"/>
  <c r="D16" i="54"/>
  <c r="G16" i="54" s="1"/>
  <c r="V15" i="54"/>
  <c r="G15" i="54"/>
  <c r="D15" i="54"/>
  <c r="V14" i="54"/>
  <c r="D14" i="54"/>
  <c r="G14" i="54" s="1"/>
  <c r="V13" i="54"/>
  <c r="O13" i="54"/>
  <c r="Q13" i="54" s="1"/>
  <c r="S13" i="54" s="1"/>
  <c r="L13" i="54"/>
  <c r="M13" i="54" s="1"/>
  <c r="D13" i="54"/>
  <c r="G13" i="54" s="1"/>
  <c r="V12" i="54"/>
  <c r="D12" i="54"/>
  <c r="G12" i="54" s="1"/>
  <c r="J10" i="54"/>
  <c r="V74" i="53"/>
  <c r="G71" i="53"/>
  <c r="G69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38" i="53"/>
  <c r="D38" i="53"/>
  <c r="G37" i="53"/>
  <c r="D37" i="53"/>
  <c r="G36" i="53"/>
  <c r="D36" i="53"/>
  <c r="D35" i="53"/>
  <c r="G35" i="53" s="1"/>
  <c r="G34" i="53"/>
  <c r="G40" i="53" s="1"/>
  <c r="D34" i="53"/>
  <c r="G33" i="53"/>
  <c r="D33" i="53"/>
  <c r="V26" i="53"/>
  <c r="D26" i="53"/>
  <c r="G26" i="53" s="1"/>
  <c r="V25" i="53"/>
  <c r="D25" i="53"/>
  <c r="G25" i="53" s="1"/>
  <c r="V24" i="53"/>
  <c r="G24" i="53"/>
  <c r="D24" i="53"/>
  <c r="V23" i="53"/>
  <c r="G23" i="53"/>
  <c r="D23" i="53"/>
  <c r="V22" i="53"/>
  <c r="G22" i="53"/>
  <c r="D22" i="53"/>
  <c r="V21" i="53"/>
  <c r="G21" i="53"/>
  <c r="D21" i="53"/>
  <c r="V20" i="53"/>
  <c r="G20" i="53"/>
  <c r="D20" i="53"/>
  <c r="V19" i="53"/>
  <c r="D19" i="53"/>
  <c r="G19" i="53" s="1"/>
  <c r="V18" i="53"/>
  <c r="D18" i="53"/>
  <c r="G18" i="53" s="1"/>
  <c r="V17" i="53"/>
  <c r="D17" i="53"/>
  <c r="G17" i="53" s="1"/>
  <c r="V16" i="53"/>
  <c r="G16" i="53"/>
  <c r="D16" i="53"/>
  <c r="V15" i="53"/>
  <c r="D15" i="53"/>
  <c r="G15" i="53" s="1"/>
  <c r="V14" i="53"/>
  <c r="G14" i="53"/>
  <c r="D14" i="53"/>
  <c r="V13" i="53"/>
  <c r="M13" i="53"/>
  <c r="O13" i="53" s="1"/>
  <c r="Q13" i="53" s="1"/>
  <c r="S13" i="53" s="1"/>
  <c r="L13" i="53"/>
  <c r="G13" i="53"/>
  <c r="D13" i="53"/>
  <c r="V12" i="53"/>
  <c r="D12" i="53"/>
  <c r="G12" i="53" s="1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D38" i="52"/>
  <c r="G38" i="52" s="1"/>
  <c r="D37" i="52"/>
  <c r="G37" i="52" s="1"/>
  <c r="D36" i="52"/>
  <c r="G36" i="52" s="1"/>
  <c r="D35" i="52"/>
  <c r="G35" i="52" s="1"/>
  <c r="G34" i="52"/>
  <c r="D34" i="52"/>
  <c r="D33" i="52"/>
  <c r="G33" i="52" s="1"/>
  <c r="V26" i="52"/>
  <c r="D26" i="52"/>
  <c r="G26" i="52" s="1"/>
  <c r="V25" i="52"/>
  <c r="G25" i="52"/>
  <c r="D25" i="52"/>
  <c r="V24" i="52"/>
  <c r="D24" i="52"/>
  <c r="G24" i="52" s="1"/>
  <c r="V23" i="52"/>
  <c r="D23" i="52"/>
  <c r="G23" i="52" s="1"/>
  <c r="V22" i="52"/>
  <c r="D22" i="52"/>
  <c r="G22" i="52" s="1"/>
  <c r="V21" i="52"/>
  <c r="G21" i="52"/>
  <c r="D21" i="52"/>
  <c r="V20" i="52"/>
  <c r="G20" i="52"/>
  <c r="D20" i="52"/>
  <c r="V19" i="52"/>
  <c r="G19" i="52"/>
  <c r="D19" i="52"/>
  <c r="V18" i="52"/>
  <c r="D18" i="52"/>
  <c r="G18" i="52" s="1"/>
  <c r="V17" i="52"/>
  <c r="G17" i="52"/>
  <c r="D17" i="52"/>
  <c r="V16" i="52"/>
  <c r="D16" i="52"/>
  <c r="G16" i="52" s="1"/>
  <c r="V15" i="52"/>
  <c r="D15" i="52"/>
  <c r="G15" i="52" s="1"/>
  <c r="V14" i="52"/>
  <c r="D14" i="52"/>
  <c r="G14" i="52" s="1"/>
  <c r="V13" i="52"/>
  <c r="L13" i="52"/>
  <c r="M13" i="52" s="1"/>
  <c r="O13" i="52" s="1"/>
  <c r="Q13" i="52" s="1"/>
  <c r="S13" i="52" s="1"/>
  <c r="D13" i="52"/>
  <c r="G13" i="52" s="1"/>
  <c r="V12" i="52"/>
  <c r="G12" i="52"/>
  <c r="D12" i="52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64" i="51" s="1"/>
  <c r="V76" i="51" s="1"/>
  <c r="G47" i="51"/>
  <c r="G46" i="51"/>
  <c r="G45" i="51"/>
  <c r="G44" i="51"/>
  <c r="D38" i="51"/>
  <c r="G38" i="51" s="1"/>
  <c r="G37" i="51"/>
  <c r="D37" i="51"/>
  <c r="G36" i="51"/>
  <c r="D36" i="51"/>
  <c r="G35" i="51"/>
  <c r="D35" i="51"/>
  <c r="D34" i="51"/>
  <c r="G34" i="51" s="1"/>
  <c r="G33" i="51"/>
  <c r="D33" i="51"/>
  <c r="V26" i="51"/>
  <c r="G26" i="51"/>
  <c r="D26" i="51"/>
  <c r="V25" i="51"/>
  <c r="D25" i="51"/>
  <c r="G25" i="51" s="1"/>
  <c r="V24" i="51"/>
  <c r="G24" i="51"/>
  <c r="D24" i="51"/>
  <c r="V23" i="51"/>
  <c r="D23" i="51"/>
  <c r="G23" i="51" s="1"/>
  <c r="V22" i="51"/>
  <c r="G22" i="51"/>
  <c r="D22" i="51"/>
  <c r="V21" i="51"/>
  <c r="D21" i="51"/>
  <c r="G21" i="51" s="1"/>
  <c r="V20" i="51"/>
  <c r="D20" i="51"/>
  <c r="G20" i="51" s="1"/>
  <c r="V19" i="51"/>
  <c r="D19" i="51"/>
  <c r="G19" i="51" s="1"/>
  <c r="V18" i="51"/>
  <c r="G18" i="51"/>
  <c r="D18" i="51"/>
  <c r="V17" i="51"/>
  <c r="D17" i="51"/>
  <c r="G17" i="51" s="1"/>
  <c r="V16" i="51"/>
  <c r="G16" i="51"/>
  <c r="D16" i="51"/>
  <c r="V15" i="51"/>
  <c r="D15" i="51"/>
  <c r="G15" i="51" s="1"/>
  <c r="V14" i="51"/>
  <c r="G14" i="51"/>
  <c r="D14" i="51"/>
  <c r="V13" i="51"/>
  <c r="L13" i="51"/>
  <c r="M13" i="51" s="1"/>
  <c r="O13" i="51" s="1"/>
  <c r="Q13" i="51" s="1"/>
  <c r="S13" i="51" s="1"/>
  <c r="G13" i="51"/>
  <c r="D13" i="51"/>
  <c r="V12" i="51"/>
  <c r="D12" i="51"/>
  <c r="G12" i="51" s="1"/>
  <c r="J10" i="51"/>
  <c r="V74" i="50"/>
  <c r="G69" i="50"/>
  <c r="G71" i="50" s="1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64" i="50" s="1"/>
  <c r="V76" i="50" s="1"/>
  <c r="G47" i="50"/>
  <c r="G46" i="50"/>
  <c r="G45" i="50"/>
  <c r="G44" i="50"/>
  <c r="D38" i="50"/>
  <c r="G38" i="50" s="1"/>
  <c r="G37" i="50"/>
  <c r="D37" i="50"/>
  <c r="D36" i="50"/>
  <c r="G36" i="50" s="1"/>
  <c r="D35" i="50"/>
  <c r="G35" i="50" s="1"/>
  <c r="D34" i="50"/>
  <c r="G34" i="50" s="1"/>
  <c r="D33" i="50"/>
  <c r="G33" i="50" s="1"/>
  <c r="G40" i="50" s="1"/>
  <c r="V26" i="50"/>
  <c r="D26" i="50"/>
  <c r="G26" i="50" s="1"/>
  <c r="V25" i="50"/>
  <c r="D25" i="50"/>
  <c r="G25" i="50" s="1"/>
  <c r="V24" i="50"/>
  <c r="D24" i="50"/>
  <c r="G24" i="50" s="1"/>
  <c r="V23" i="50"/>
  <c r="G23" i="50"/>
  <c r="D23" i="50"/>
  <c r="V22" i="50"/>
  <c r="D22" i="50"/>
  <c r="G22" i="50" s="1"/>
  <c r="V21" i="50"/>
  <c r="G21" i="50"/>
  <c r="D21" i="50"/>
  <c r="V20" i="50"/>
  <c r="D20" i="50"/>
  <c r="G20" i="50" s="1"/>
  <c r="V19" i="50"/>
  <c r="G19" i="50"/>
  <c r="D19" i="50"/>
  <c r="V18" i="50"/>
  <c r="D18" i="50"/>
  <c r="G18" i="50" s="1"/>
  <c r="V17" i="50"/>
  <c r="D17" i="50"/>
  <c r="G17" i="50" s="1"/>
  <c r="V16" i="50"/>
  <c r="D16" i="50"/>
  <c r="G16" i="50" s="1"/>
  <c r="V15" i="50"/>
  <c r="G15" i="50"/>
  <c r="D15" i="50"/>
  <c r="V14" i="50"/>
  <c r="D14" i="50"/>
  <c r="G14" i="50" s="1"/>
  <c r="V13" i="50"/>
  <c r="O13" i="50"/>
  <c r="Q13" i="50" s="1"/>
  <c r="S13" i="50" s="1"/>
  <c r="M13" i="50"/>
  <c r="L13" i="50"/>
  <c r="D13" i="50"/>
  <c r="G13" i="50" s="1"/>
  <c r="V12" i="50"/>
  <c r="G12" i="50"/>
  <c r="D12" i="50"/>
  <c r="J10" i="50"/>
  <c r="V74" i="49"/>
  <c r="G71" i="49"/>
  <c r="G69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38" i="49"/>
  <c r="D38" i="49"/>
  <c r="D37" i="49"/>
  <c r="G37" i="49" s="1"/>
  <c r="G36" i="49"/>
  <c r="D36" i="49"/>
  <c r="G35" i="49"/>
  <c r="D35" i="49"/>
  <c r="G34" i="49"/>
  <c r="D34" i="49"/>
  <c r="D33" i="49"/>
  <c r="G33" i="49" s="1"/>
  <c r="V26" i="49"/>
  <c r="G26" i="49"/>
  <c r="D26" i="49"/>
  <c r="V25" i="49"/>
  <c r="G25" i="49"/>
  <c r="D25" i="49"/>
  <c r="V24" i="49"/>
  <c r="G24" i="49"/>
  <c r="D24" i="49"/>
  <c r="V23" i="49"/>
  <c r="D23" i="49"/>
  <c r="G23" i="49" s="1"/>
  <c r="V22" i="49"/>
  <c r="D22" i="49"/>
  <c r="G22" i="49" s="1"/>
  <c r="V21" i="49"/>
  <c r="D21" i="49"/>
  <c r="G21" i="49" s="1"/>
  <c r="V20" i="49"/>
  <c r="G20" i="49"/>
  <c r="D20" i="49"/>
  <c r="V19" i="49"/>
  <c r="D19" i="49"/>
  <c r="G19" i="49" s="1"/>
  <c r="V18" i="49"/>
  <c r="G18" i="49"/>
  <c r="D18" i="49"/>
  <c r="V17" i="49"/>
  <c r="G17" i="49"/>
  <c r="D17" i="49"/>
  <c r="V16" i="49"/>
  <c r="G16" i="49"/>
  <c r="D16" i="49"/>
  <c r="V15" i="49"/>
  <c r="D15" i="49"/>
  <c r="G15" i="49" s="1"/>
  <c r="V14" i="49"/>
  <c r="D14" i="49"/>
  <c r="G14" i="49" s="1"/>
  <c r="V13" i="49"/>
  <c r="M13" i="49"/>
  <c r="O13" i="49" s="1"/>
  <c r="Q13" i="49" s="1"/>
  <c r="S13" i="49" s="1"/>
  <c r="L13" i="49"/>
  <c r="D13" i="49"/>
  <c r="G13" i="49" s="1"/>
  <c r="V12" i="49"/>
  <c r="D12" i="49"/>
  <c r="G12" i="49" s="1"/>
  <c r="J10" i="49"/>
  <c r="V74" i="48"/>
  <c r="G69" i="48"/>
  <c r="G71" i="48" s="1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D37" i="48"/>
  <c r="G37" i="48" s="1"/>
  <c r="G36" i="48"/>
  <c r="D36" i="48"/>
  <c r="D35" i="48"/>
  <c r="G35" i="48" s="1"/>
  <c r="D34" i="48"/>
  <c r="G34" i="48" s="1"/>
  <c r="D33" i="48"/>
  <c r="G33" i="48" s="1"/>
  <c r="V26" i="48"/>
  <c r="D26" i="48"/>
  <c r="G26" i="48" s="1"/>
  <c r="V25" i="48"/>
  <c r="G25" i="48"/>
  <c r="D25" i="48"/>
  <c r="V24" i="48"/>
  <c r="G24" i="48"/>
  <c r="D24" i="48"/>
  <c r="V23" i="48"/>
  <c r="G23" i="48"/>
  <c r="D23" i="48"/>
  <c r="V22" i="48"/>
  <c r="D22" i="48"/>
  <c r="G22" i="48" s="1"/>
  <c r="V21" i="48"/>
  <c r="G21" i="48"/>
  <c r="D21" i="48"/>
  <c r="V20" i="48"/>
  <c r="D20" i="48"/>
  <c r="G20" i="48" s="1"/>
  <c r="V19" i="48"/>
  <c r="D19" i="48"/>
  <c r="G19" i="48" s="1"/>
  <c r="V18" i="48"/>
  <c r="D18" i="48"/>
  <c r="G18" i="48" s="1"/>
  <c r="V17" i="48"/>
  <c r="G17" i="48"/>
  <c r="D17" i="48"/>
  <c r="V16" i="48"/>
  <c r="G16" i="48"/>
  <c r="D16" i="48"/>
  <c r="V15" i="48"/>
  <c r="G15" i="48"/>
  <c r="D15" i="48"/>
  <c r="V14" i="48"/>
  <c r="D14" i="48"/>
  <c r="G14" i="48" s="1"/>
  <c r="V13" i="48"/>
  <c r="S13" i="48"/>
  <c r="L13" i="48"/>
  <c r="M13" i="48" s="1"/>
  <c r="O13" i="48" s="1"/>
  <c r="Q13" i="48" s="1"/>
  <c r="D13" i="48"/>
  <c r="G13" i="48" s="1"/>
  <c r="V12" i="48"/>
  <c r="G12" i="48"/>
  <c r="G29" i="48" s="1"/>
  <c r="D12" i="48"/>
  <c r="J10" i="48"/>
  <c r="V74" i="47"/>
  <c r="G71" i="47"/>
  <c r="G69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38" i="47"/>
  <c r="D38" i="47"/>
  <c r="G37" i="47"/>
  <c r="D37" i="47"/>
  <c r="D36" i="47"/>
  <c r="G36" i="47" s="1"/>
  <c r="G35" i="47"/>
  <c r="D35" i="47"/>
  <c r="G34" i="47"/>
  <c r="D34" i="47"/>
  <c r="G33" i="47"/>
  <c r="D33" i="47"/>
  <c r="V26" i="47"/>
  <c r="G26" i="47"/>
  <c r="D26" i="47"/>
  <c r="V25" i="47"/>
  <c r="D25" i="47"/>
  <c r="G25" i="47" s="1"/>
  <c r="V24" i="47"/>
  <c r="D24" i="47"/>
  <c r="G24" i="47" s="1"/>
  <c r="V23" i="47"/>
  <c r="D23" i="47"/>
  <c r="G23" i="47" s="1"/>
  <c r="V22" i="47"/>
  <c r="G22" i="47"/>
  <c r="D22" i="47"/>
  <c r="V21" i="47"/>
  <c r="G21" i="47"/>
  <c r="D21" i="47"/>
  <c r="V20" i="47"/>
  <c r="G20" i="47"/>
  <c r="D20" i="47"/>
  <c r="V19" i="47"/>
  <c r="G19" i="47"/>
  <c r="D19" i="47"/>
  <c r="V18" i="47"/>
  <c r="G18" i="47"/>
  <c r="D18" i="47"/>
  <c r="V17" i="47"/>
  <c r="D17" i="47"/>
  <c r="G17" i="47" s="1"/>
  <c r="V16" i="47"/>
  <c r="D16" i="47"/>
  <c r="G16" i="47" s="1"/>
  <c r="V15" i="47"/>
  <c r="D15" i="47"/>
  <c r="G15" i="47" s="1"/>
  <c r="V14" i="47"/>
  <c r="G14" i="47"/>
  <c r="D14" i="47"/>
  <c r="V13" i="47"/>
  <c r="Q13" i="47"/>
  <c r="S13" i="47" s="1"/>
  <c r="M13" i="47"/>
  <c r="O13" i="47" s="1"/>
  <c r="L13" i="47"/>
  <c r="G13" i="47"/>
  <c r="D13" i="47"/>
  <c r="V12" i="47"/>
  <c r="G12" i="47"/>
  <c r="D12" i="47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0" i="46"/>
  <c r="D38" i="46"/>
  <c r="G38" i="46" s="1"/>
  <c r="D37" i="46"/>
  <c r="G37" i="46" s="1"/>
  <c r="D36" i="46"/>
  <c r="G36" i="46" s="1"/>
  <c r="G35" i="46"/>
  <c r="D35" i="46"/>
  <c r="D34" i="46"/>
  <c r="G34" i="46" s="1"/>
  <c r="D33" i="46"/>
  <c r="G33" i="46" s="1"/>
  <c r="V26" i="46"/>
  <c r="D26" i="46"/>
  <c r="G26" i="46" s="1"/>
  <c r="V25" i="46"/>
  <c r="G25" i="46"/>
  <c r="D25" i="46"/>
  <c r="V24" i="46"/>
  <c r="D24" i="46"/>
  <c r="G24" i="46" s="1"/>
  <c r="V23" i="46"/>
  <c r="G23" i="46"/>
  <c r="D23" i="46"/>
  <c r="V22" i="46"/>
  <c r="D22" i="46"/>
  <c r="G22" i="46" s="1"/>
  <c r="V21" i="46"/>
  <c r="D21" i="46"/>
  <c r="G21" i="46" s="1"/>
  <c r="V20" i="46"/>
  <c r="D20" i="46"/>
  <c r="G20" i="46" s="1"/>
  <c r="V19" i="46"/>
  <c r="G19" i="46"/>
  <c r="D19" i="46"/>
  <c r="V18" i="46"/>
  <c r="D18" i="46"/>
  <c r="G18" i="46" s="1"/>
  <c r="V17" i="46"/>
  <c r="G17" i="46"/>
  <c r="D17" i="46"/>
  <c r="V16" i="46"/>
  <c r="D16" i="46"/>
  <c r="G16" i="46" s="1"/>
  <c r="V15" i="46"/>
  <c r="G15" i="46"/>
  <c r="D15" i="46"/>
  <c r="V14" i="46"/>
  <c r="D14" i="46"/>
  <c r="G14" i="46" s="1"/>
  <c r="V13" i="46"/>
  <c r="L13" i="46"/>
  <c r="M13" i="46" s="1"/>
  <c r="O13" i="46" s="1"/>
  <c r="Q13" i="46" s="1"/>
  <c r="S13" i="46" s="1"/>
  <c r="D13" i="46"/>
  <c r="G13" i="46" s="1"/>
  <c r="V12" i="46"/>
  <c r="D12" i="46"/>
  <c r="G12" i="46" s="1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64" i="45" s="1"/>
  <c r="V76" i="45" s="1"/>
  <c r="G45" i="45"/>
  <c r="G44" i="45"/>
  <c r="G38" i="45"/>
  <c r="D38" i="45"/>
  <c r="G37" i="45"/>
  <c r="D37" i="45"/>
  <c r="G36" i="45"/>
  <c r="D36" i="45"/>
  <c r="D35" i="45"/>
  <c r="G35" i="45" s="1"/>
  <c r="G34" i="45"/>
  <c r="D34" i="45"/>
  <c r="G33" i="45"/>
  <c r="D33" i="45"/>
  <c r="V26" i="45"/>
  <c r="D26" i="45"/>
  <c r="G26" i="45" s="1"/>
  <c r="V25" i="45"/>
  <c r="D25" i="45"/>
  <c r="G25" i="45" s="1"/>
  <c r="V24" i="45"/>
  <c r="G24" i="45"/>
  <c r="D24" i="45"/>
  <c r="V23" i="45"/>
  <c r="G23" i="45"/>
  <c r="D23" i="45"/>
  <c r="V22" i="45"/>
  <c r="G22" i="45"/>
  <c r="D22" i="45"/>
  <c r="V21" i="45"/>
  <c r="G21" i="45"/>
  <c r="D21" i="45"/>
  <c r="V20" i="45"/>
  <c r="G20" i="45"/>
  <c r="D20" i="45"/>
  <c r="V19" i="45"/>
  <c r="D19" i="45"/>
  <c r="G19" i="45" s="1"/>
  <c r="V18" i="45"/>
  <c r="D18" i="45"/>
  <c r="G18" i="45" s="1"/>
  <c r="V17" i="45"/>
  <c r="D17" i="45"/>
  <c r="G17" i="45" s="1"/>
  <c r="V16" i="45"/>
  <c r="G16" i="45"/>
  <c r="D16" i="45"/>
  <c r="V15" i="45"/>
  <c r="D15" i="45"/>
  <c r="G15" i="45" s="1"/>
  <c r="V14" i="45"/>
  <c r="G14" i="45"/>
  <c r="D14" i="45"/>
  <c r="V13" i="45"/>
  <c r="M13" i="45"/>
  <c r="O13" i="45" s="1"/>
  <c r="Q13" i="45" s="1"/>
  <c r="S13" i="45" s="1"/>
  <c r="L13" i="45"/>
  <c r="G13" i="45"/>
  <c r="D13" i="45"/>
  <c r="V12" i="45"/>
  <c r="D12" i="45"/>
  <c r="G12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8" i="44"/>
  <c r="G38" i="44" s="1"/>
  <c r="D37" i="44"/>
  <c r="G37" i="44" s="1"/>
  <c r="D36" i="44"/>
  <c r="G36" i="44" s="1"/>
  <c r="G35" i="44"/>
  <c r="D35" i="44"/>
  <c r="G34" i="44"/>
  <c r="D34" i="44"/>
  <c r="G33" i="44"/>
  <c r="D33" i="44"/>
  <c r="V26" i="44"/>
  <c r="G26" i="44"/>
  <c r="D26" i="44"/>
  <c r="V25" i="44"/>
  <c r="G25" i="44"/>
  <c r="D25" i="44"/>
  <c r="V24" i="44"/>
  <c r="D24" i="44"/>
  <c r="G24" i="44" s="1"/>
  <c r="V23" i="44"/>
  <c r="D23" i="44"/>
  <c r="G23" i="44" s="1"/>
  <c r="V22" i="44"/>
  <c r="D22" i="44"/>
  <c r="G22" i="44" s="1"/>
  <c r="V21" i="44"/>
  <c r="G21" i="44"/>
  <c r="D21" i="44"/>
  <c r="V20" i="44"/>
  <c r="D20" i="44"/>
  <c r="G20" i="44" s="1"/>
  <c r="V19" i="44"/>
  <c r="G19" i="44"/>
  <c r="D19" i="44"/>
  <c r="V18" i="44"/>
  <c r="G18" i="44"/>
  <c r="D18" i="44"/>
  <c r="V17" i="44"/>
  <c r="G17" i="44"/>
  <c r="D17" i="44"/>
  <c r="V16" i="44"/>
  <c r="D16" i="44"/>
  <c r="G16" i="44" s="1"/>
  <c r="V15" i="44"/>
  <c r="D15" i="44"/>
  <c r="G15" i="44" s="1"/>
  <c r="V14" i="44"/>
  <c r="D14" i="44"/>
  <c r="G14" i="44" s="1"/>
  <c r="V13" i="44"/>
  <c r="L13" i="44"/>
  <c r="M13" i="44" s="1"/>
  <c r="O13" i="44" s="1"/>
  <c r="Q13" i="44" s="1"/>
  <c r="S13" i="44" s="1"/>
  <c r="D13" i="44"/>
  <c r="G13" i="44" s="1"/>
  <c r="V12" i="44"/>
  <c r="G12" i="44"/>
  <c r="D12" i="44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G36" i="43"/>
  <c r="D36" i="43"/>
  <c r="G35" i="43"/>
  <c r="D35" i="43"/>
  <c r="D34" i="43"/>
  <c r="G34" i="43" s="1"/>
  <c r="G33" i="43"/>
  <c r="D33" i="43"/>
  <c r="V26" i="43"/>
  <c r="G26" i="43"/>
  <c r="D26" i="43"/>
  <c r="V25" i="43"/>
  <c r="D25" i="43"/>
  <c r="G25" i="43" s="1"/>
  <c r="V24" i="43"/>
  <c r="G24" i="43"/>
  <c r="D24" i="43"/>
  <c r="V23" i="43"/>
  <c r="G23" i="43"/>
  <c r="D23" i="43"/>
  <c r="V22" i="43"/>
  <c r="G22" i="43"/>
  <c r="D22" i="43"/>
  <c r="V21" i="43"/>
  <c r="D21" i="43"/>
  <c r="G21" i="43" s="1"/>
  <c r="V20" i="43"/>
  <c r="D20" i="43"/>
  <c r="G20" i="43" s="1"/>
  <c r="V19" i="43"/>
  <c r="G19" i="43"/>
  <c r="D19" i="43"/>
  <c r="V18" i="43"/>
  <c r="G18" i="43"/>
  <c r="D18" i="43"/>
  <c r="V17" i="43"/>
  <c r="G17" i="43"/>
  <c r="D17" i="43"/>
  <c r="V16" i="43"/>
  <c r="D16" i="43"/>
  <c r="G16" i="43" s="1"/>
  <c r="V15" i="43"/>
  <c r="G15" i="43"/>
  <c r="D15" i="43"/>
  <c r="V14" i="43"/>
  <c r="D14" i="43"/>
  <c r="G14" i="43" s="1"/>
  <c r="V13" i="43"/>
  <c r="O13" i="43"/>
  <c r="Q13" i="43" s="1"/>
  <c r="S13" i="43" s="1"/>
  <c r="L13" i="43"/>
  <c r="M13" i="43" s="1"/>
  <c r="G13" i="43"/>
  <c r="D13" i="43"/>
  <c r="V12" i="43"/>
  <c r="D12" i="43"/>
  <c r="G12" i="43" s="1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D38" i="42"/>
  <c r="G38" i="42" s="1"/>
  <c r="D37" i="42"/>
  <c r="G37" i="42" s="1"/>
  <c r="D36" i="42"/>
  <c r="G36" i="42" s="1"/>
  <c r="D35" i="42"/>
  <c r="G35" i="42" s="1"/>
  <c r="D34" i="42"/>
  <c r="G34" i="42" s="1"/>
  <c r="D33" i="42"/>
  <c r="G33" i="42" s="1"/>
  <c r="V26" i="42"/>
  <c r="D26" i="42"/>
  <c r="G26" i="42" s="1"/>
  <c r="V25" i="42"/>
  <c r="G25" i="42"/>
  <c r="D25" i="42"/>
  <c r="V24" i="42"/>
  <c r="D24" i="42"/>
  <c r="G24" i="42" s="1"/>
  <c r="V23" i="42"/>
  <c r="G23" i="42"/>
  <c r="D23" i="42"/>
  <c r="V22" i="42"/>
  <c r="D22" i="42"/>
  <c r="G22" i="42" s="1"/>
  <c r="V21" i="42"/>
  <c r="G21" i="42"/>
  <c r="D21" i="42"/>
  <c r="V20" i="42"/>
  <c r="D20" i="42"/>
  <c r="G20" i="42" s="1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S13" i="42"/>
  <c r="L13" i="42"/>
  <c r="M13" i="42" s="1"/>
  <c r="O13" i="42" s="1"/>
  <c r="Q13" i="42" s="1"/>
  <c r="D13" i="42"/>
  <c r="G13" i="42" s="1"/>
  <c r="V12" i="42"/>
  <c r="G12" i="42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G38" i="41"/>
  <c r="D38" i="41"/>
  <c r="G37" i="41"/>
  <c r="D37" i="41"/>
  <c r="G36" i="41"/>
  <c r="D36" i="41"/>
  <c r="G35" i="41"/>
  <c r="D35" i="41"/>
  <c r="G34" i="41"/>
  <c r="D34" i="41"/>
  <c r="G33" i="4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Q13" i="41"/>
  <c r="S13" i="41" s="1"/>
  <c r="M13" i="41"/>
  <c r="O13" i="41" s="1"/>
  <c r="L13" i="41"/>
  <c r="G13" i="41"/>
  <c r="D13" i="41"/>
  <c r="V12" i="41"/>
  <c r="D12" i="41"/>
  <c r="G12" i="41" s="1"/>
  <c r="G29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38" i="39"/>
  <c r="D38" i="39"/>
  <c r="G37" i="39"/>
  <c r="D37" i="39"/>
  <c r="G36" i="39"/>
  <c r="D36" i="39"/>
  <c r="G35" i="39"/>
  <c r="D35" i="39"/>
  <c r="G34" i="39"/>
  <c r="D34" i="39"/>
  <c r="G33" i="39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M13" i="39"/>
  <c r="O13" i="39" s="1"/>
  <c r="Q13" i="39" s="1"/>
  <c r="S13" i="39" s="1"/>
  <c r="L13" i="39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64" i="37" s="1"/>
  <c r="V76" i="37" s="1"/>
  <c r="G47" i="37"/>
  <c r="G46" i="37"/>
  <c r="G45" i="37"/>
  <c r="G44" i="37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G40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D34" i="35"/>
  <c r="G33" i="35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G29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64" i="33" s="1"/>
  <c r="V76" i="33" s="1"/>
  <c r="G47" i="33"/>
  <c r="G46" i="33"/>
  <c r="G45" i="33"/>
  <c r="G44" i="33"/>
  <c r="G38" i="33"/>
  <c r="D38" i="33"/>
  <c r="G37" i="33"/>
  <c r="D37" i="33"/>
  <c r="G36" i="33"/>
  <c r="D36" i="33"/>
  <c r="G35" i="33"/>
  <c r="D35" i="33"/>
  <c r="G34" i="33"/>
  <c r="D34" i="33"/>
  <c r="G33" i="33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Q13" i="33"/>
  <c r="S13" i="33" s="1"/>
  <c r="M13" i="33"/>
  <c r="O13" i="33" s="1"/>
  <c r="L13" i="33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64" i="31" s="1"/>
  <c r="V76" i="31" s="1"/>
  <c r="G47" i="31"/>
  <c r="G46" i="31"/>
  <c r="G45" i="31"/>
  <c r="G44" i="31"/>
  <c r="G38" i="31"/>
  <c r="D38" i="31"/>
  <c r="G37" i="31"/>
  <c r="D37" i="31"/>
  <c r="G36" i="31"/>
  <c r="D36" i="31"/>
  <c r="G35" i="31"/>
  <c r="D35" i="31"/>
  <c r="G34" i="31"/>
  <c r="D34" i="31"/>
  <c r="G33" i="3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G29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O13" i="30"/>
  <c r="Q13" i="30" s="1"/>
  <c r="S13" i="30" s="1"/>
  <c r="L13" i="30"/>
  <c r="M13" i="30" s="1"/>
  <c r="D13" i="30"/>
  <c r="G13" i="30" s="1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G35" i="29"/>
  <c r="D35" i="29"/>
  <c r="D34" i="29"/>
  <c r="G34" i="29" s="1"/>
  <c r="D33" i="29"/>
  <c r="G33" i="29" s="1"/>
  <c r="V26" i="29"/>
  <c r="G26" i="29"/>
  <c r="D26" i="29"/>
  <c r="V25" i="29"/>
  <c r="G25" i="29"/>
  <c r="D25" i="29"/>
  <c r="V24" i="29"/>
  <c r="D24" i="29"/>
  <c r="G24" i="29" s="1"/>
  <c r="V23" i="29"/>
  <c r="G23" i="29"/>
  <c r="D23" i="29"/>
  <c r="V22" i="29"/>
  <c r="D22" i="29"/>
  <c r="G22" i="29" s="1"/>
  <c r="V21" i="29"/>
  <c r="D21" i="29"/>
  <c r="G21" i="29" s="1"/>
  <c r="V20" i="29"/>
  <c r="D20" i="29"/>
  <c r="G20" i="29" s="1"/>
  <c r="V19" i="29"/>
  <c r="G19" i="29"/>
  <c r="D19" i="29"/>
  <c r="V18" i="29"/>
  <c r="G18" i="29"/>
  <c r="D18" i="29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D12" i="29"/>
  <c r="G12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64" i="28" s="1"/>
  <c r="V76" i="28" s="1"/>
  <c r="G47" i="28"/>
  <c r="G46" i="28"/>
  <c r="G45" i="28"/>
  <c r="G44" i="28"/>
  <c r="G38" i="28"/>
  <c r="D38" i="28"/>
  <c r="G37" i="28"/>
  <c r="D37" i="28"/>
  <c r="G36" i="28"/>
  <c r="D36" i="28"/>
  <c r="D35" i="28"/>
  <c r="G35" i="28" s="1"/>
  <c r="G34" i="28"/>
  <c r="D34" i="28"/>
  <c r="G33" i="28"/>
  <c r="G40" i="28" s="1"/>
  <c r="D33" i="28"/>
  <c r="V26" i="28"/>
  <c r="D26" i="28"/>
  <c r="G26" i="28" s="1"/>
  <c r="V25" i="28"/>
  <c r="D25" i="28"/>
  <c r="G25" i="28" s="1"/>
  <c r="V24" i="28"/>
  <c r="G24" i="28"/>
  <c r="D24" i="28"/>
  <c r="V23" i="28"/>
  <c r="G23" i="28"/>
  <c r="D23" i="28"/>
  <c r="V22" i="28"/>
  <c r="G22" i="28"/>
  <c r="D22" i="28"/>
  <c r="V21" i="28"/>
  <c r="G21" i="28"/>
  <c r="D21" i="28"/>
  <c r="V20" i="28"/>
  <c r="G20" i="28"/>
  <c r="D20" i="28"/>
  <c r="V19" i="28"/>
  <c r="D19" i="28"/>
  <c r="G19" i="28" s="1"/>
  <c r="V18" i="28"/>
  <c r="D18" i="28"/>
  <c r="G18" i="28" s="1"/>
  <c r="V17" i="28"/>
  <c r="D17" i="28"/>
  <c r="G17" i="28" s="1"/>
  <c r="V16" i="28"/>
  <c r="G16" i="28"/>
  <c r="D16" i="28"/>
  <c r="V15" i="28"/>
  <c r="G15" i="28"/>
  <c r="D15" i="28"/>
  <c r="V14" i="28"/>
  <c r="G14" i="28"/>
  <c r="D14" i="28"/>
  <c r="V13" i="28"/>
  <c r="O13" i="28"/>
  <c r="Q13" i="28" s="1"/>
  <c r="S13" i="28" s="1"/>
  <c r="M13" i="28"/>
  <c r="L13" i="28"/>
  <c r="G13" i="28"/>
  <c r="D13" i="28"/>
  <c r="V12" i="28"/>
  <c r="G12" i="28"/>
  <c r="D12" i="28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38" i="27"/>
  <c r="D38" i="27"/>
  <c r="D37" i="27"/>
  <c r="G37" i="27" s="1"/>
  <c r="D36" i="27"/>
  <c r="G36" i="27" s="1"/>
  <c r="G35" i="27"/>
  <c r="D35" i="27"/>
  <c r="G34" i="27"/>
  <c r="D34" i="27"/>
  <c r="D33" i="27"/>
  <c r="G33" i="27" s="1"/>
  <c r="V26" i="27"/>
  <c r="G26" i="27"/>
  <c r="D26" i="27"/>
  <c r="V25" i="27"/>
  <c r="G25" i="27"/>
  <c r="D25" i="27"/>
  <c r="V24" i="27"/>
  <c r="D24" i="27"/>
  <c r="G24" i="27" s="1"/>
  <c r="V23" i="27"/>
  <c r="D23" i="27"/>
  <c r="G23" i="27" s="1"/>
  <c r="V22" i="27"/>
  <c r="D22" i="27"/>
  <c r="G22" i="27" s="1"/>
  <c r="V21" i="27"/>
  <c r="G21" i="27"/>
  <c r="D21" i="27"/>
  <c r="V20" i="27"/>
  <c r="G20" i="27"/>
  <c r="D20" i="27"/>
  <c r="V19" i="27"/>
  <c r="G19" i="27"/>
  <c r="D19" i="27"/>
  <c r="V18" i="27"/>
  <c r="G18" i="27"/>
  <c r="D18" i="27"/>
  <c r="V17" i="27"/>
  <c r="G17" i="27"/>
  <c r="D17" i="27"/>
  <c r="V16" i="27"/>
  <c r="D16" i="27"/>
  <c r="G16" i="27" s="1"/>
  <c r="V15" i="27"/>
  <c r="D15" i="27"/>
  <c r="G15" i="27" s="1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64" i="26" s="1"/>
  <c r="V76" i="26" s="1"/>
  <c r="G45" i="26"/>
  <c r="G44" i="26"/>
  <c r="D38" i="26"/>
  <c r="G38" i="26" s="1"/>
  <c r="G37" i="26"/>
  <c r="D37" i="26"/>
  <c r="G36" i="26"/>
  <c r="D36" i="26"/>
  <c r="G35" i="26"/>
  <c r="D35" i="26"/>
  <c r="D34" i="26"/>
  <c r="G34" i="26" s="1"/>
  <c r="G33" i="26"/>
  <c r="D33" i="26"/>
  <c r="V26" i="26"/>
  <c r="G26" i="26"/>
  <c r="D26" i="26"/>
  <c r="V25" i="26"/>
  <c r="G25" i="26"/>
  <c r="D25" i="26"/>
  <c r="V24" i="26"/>
  <c r="G24" i="26"/>
  <c r="D24" i="26"/>
  <c r="V23" i="26"/>
  <c r="G23" i="26"/>
  <c r="D23" i="26"/>
  <c r="V22" i="26"/>
  <c r="G22" i="26"/>
  <c r="D22" i="26"/>
  <c r="V21" i="26"/>
  <c r="D21" i="26"/>
  <c r="G21" i="26" s="1"/>
  <c r="V20" i="26"/>
  <c r="D20" i="26"/>
  <c r="G20" i="26" s="1"/>
  <c r="G29" i="26" s="1"/>
  <c r="V19" i="26"/>
  <c r="D19" i="26"/>
  <c r="G19" i="26" s="1"/>
  <c r="V18" i="26"/>
  <c r="G18" i="26"/>
  <c r="D18" i="26"/>
  <c r="V17" i="26"/>
  <c r="G17" i="26"/>
  <c r="D17" i="26"/>
  <c r="V16" i="26"/>
  <c r="G16" i="26"/>
  <c r="D16" i="26"/>
  <c r="V15" i="26"/>
  <c r="G15" i="26"/>
  <c r="D15" i="26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64" i="25" s="1"/>
  <c r="V76" i="25" s="1"/>
  <c r="G44" i="25"/>
  <c r="G38" i="25"/>
  <c r="D38" i="25"/>
  <c r="G37" i="25"/>
  <c r="D37" i="25"/>
  <c r="D36" i="25"/>
  <c r="G36" i="25" s="1"/>
  <c r="D35" i="25"/>
  <c r="G35" i="25" s="1"/>
  <c r="G34" i="25"/>
  <c r="D34" i="25"/>
  <c r="G33" i="25"/>
  <c r="G40" i="25" s="1"/>
  <c r="D33" i="25"/>
  <c r="V26" i="25"/>
  <c r="D26" i="25"/>
  <c r="G26" i="25" s="1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G21" i="25"/>
  <c r="D21" i="25"/>
  <c r="V20" i="25"/>
  <c r="G20" i="25"/>
  <c r="D20" i="25"/>
  <c r="V19" i="25"/>
  <c r="G19" i="25"/>
  <c r="D19" i="25"/>
  <c r="V18" i="25"/>
  <c r="D18" i="25"/>
  <c r="G18" i="25" s="1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O13" i="25"/>
  <c r="Q13" i="25" s="1"/>
  <c r="S13" i="25" s="1"/>
  <c r="M13" i="25"/>
  <c r="L13" i="25"/>
  <c r="G13" i="25"/>
  <c r="D13" i="25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D37" i="24"/>
  <c r="G37" i="24" s="1"/>
  <c r="G36" i="24"/>
  <c r="D36" i="24"/>
  <c r="G35" i="24"/>
  <c r="D35" i="24"/>
  <c r="G34" i="24"/>
  <c r="D34" i="24"/>
  <c r="D33" i="24"/>
  <c r="G33" i="24" s="1"/>
  <c r="G40" i="24" s="1"/>
  <c r="V26" i="24"/>
  <c r="G26" i="24"/>
  <c r="D26" i="24"/>
  <c r="V25" i="24"/>
  <c r="G25" i="24"/>
  <c r="D25" i="24"/>
  <c r="V24" i="24"/>
  <c r="G24" i="24"/>
  <c r="D24" i="24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G19" i="24"/>
  <c r="D19" i="24"/>
  <c r="V18" i="24"/>
  <c r="G18" i="24"/>
  <c r="D18" i="24"/>
  <c r="V17" i="24"/>
  <c r="G17" i="24"/>
  <c r="D17" i="24"/>
  <c r="V16" i="24"/>
  <c r="G16" i="24"/>
  <c r="D16" i="24"/>
  <c r="V15" i="24"/>
  <c r="D15" i="24"/>
  <c r="G15" i="24" s="1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G37" i="23"/>
  <c r="D37" i="23"/>
  <c r="G36" i="23"/>
  <c r="D36" i="23"/>
  <c r="D35" i="23"/>
  <c r="G35" i="23" s="1"/>
  <c r="D34" i="23"/>
  <c r="G34" i="23" s="1"/>
  <c r="G40" i="23" s="1"/>
  <c r="G33" i="23"/>
  <c r="D33" i="23"/>
  <c r="V26" i="23"/>
  <c r="D26" i="23"/>
  <c r="G26" i="23" s="1"/>
  <c r="V25" i="23"/>
  <c r="G25" i="23"/>
  <c r="D25" i="23"/>
  <c r="V24" i="23"/>
  <c r="G24" i="23"/>
  <c r="D24" i="23"/>
  <c r="V23" i="23"/>
  <c r="G23" i="23"/>
  <c r="D23" i="23"/>
  <c r="V22" i="23"/>
  <c r="G22" i="23"/>
  <c r="D22" i="23"/>
  <c r="V21" i="23"/>
  <c r="G21" i="23"/>
  <c r="D21" i="23"/>
  <c r="V20" i="23"/>
  <c r="D20" i="23"/>
  <c r="G20" i="23" s="1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G15" i="23"/>
  <c r="G29" i="23" s="1"/>
  <c r="D15" i="23"/>
  <c r="V14" i="23"/>
  <c r="G14" i="23"/>
  <c r="D14" i="23"/>
  <c r="V13" i="23"/>
  <c r="O13" i="23"/>
  <c r="Q13" i="23" s="1"/>
  <c r="S13" i="23" s="1"/>
  <c r="L13" i="23"/>
  <c r="M13" i="23" s="1"/>
  <c r="G13" i="23"/>
  <c r="D13" i="23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D36" i="22"/>
  <c r="G36" i="22" s="1"/>
  <c r="G35" i="22"/>
  <c r="D35" i="22"/>
  <c r="G34" i="22"/>
  <c r="D34" i="22"/>
  <c r="G33" i="22"/>
  <c r="D33" i="22"/>
  <c r="V26" i="22"/>
  <c r="G26" i="22"/>
  <c r="D26" i="22"/>
  <c r="V25" i="22"/>
  <c r="D25" i="22"/>
  <c r="G25" i="22" s="1"/>
  <c r="V24" i="22"/>
  <c r="D24" i="22"/>
  <c r="G24" i="22" s="1"/>
  <c r="V23" i="22"/>
  <c r="D23" i="22"/>
  <c r="G23" i="22" s="1"/>
  <c r="V22" i="22"/>
  <c r="G22" i="22"/>
  <c r="D22" i="22"/>
  <c r="V21" i="22"/>
  <c r="G21" i="22"/>
  <c r="D21" i="22"/>
  <c r="V20" i="22"/>
  <c r="G20" i="22"/>
  <c r="D20" i="22"/>
  <c r="V19" i="22"/>
  <c r="G19" i="22"/>
  <c r="D19" i="22"/>
  <c r="V18" i="22"/>
  <c r="G18" i="22"/>
  <c r="D18" i="22"/>
  <c r="V17" i="22"/>
  <c r="D17" i="22"/>
  <c r="G17" i="22" s="1"/>
  <c r="V16" i="22"/>
  <c r="D16" i="22"/>
  <c r="G16" i="22" s="1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G36" i="21"/>
  <c r="D36" i="21"/>
  <c r="G35" i="21"/>
  <c r="D35" i="21"/>
  <c r="D34" i="21"/>
  <c r="G34" i="21" s="1"/>
  <c r="D33" i="21"/>
  <c r="G33" i="21" s="1"/>
  <c r="V26" i="21"/>
  <c r="G26" i="21"/>
  <c r="D26" i="21"/>
  <c r="V25" i="21"/>
  <c r="G25" i="21"/>
  <c r="D25" i="21"/>
  <c r="V24" i="21"/>
  <c r="G24" i="21"/>
  <c r="D24" i="21"/>
  <c r="V23" i="21"/>
  <c r="G23" i="21"/>
  <c r="D23" i="2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G18" i="21"/>
  <c r="D18" i="21"/>
  <c r="V17" i="21"/>
  <c r="G17" i="21"/>
  <c r="D17" i="21"/>
  <c r="V16" i="21"/>
  <c r="G16" i="21"/>
  <c r="D16" i="21"/>
  <c r="V15" i="21"/>
  <c r="G15" i="21"/>
  <c r="D15" i="21"/>
  <c r="V14" i="21"/>
  <c r="D14" i="21"/>
  <c r="G14" i="21" s="1"/>
  <c r="V13" i="21"/>
  <c r="Q13" i="21"/>
  <c r="S13" i="21" s="1"/>
  <c r="L13" i="21"/>
  <c r="M13" i="21" s="1"/>
  <c r="O13" i="21" s="1"/>
  <c r="D13" i="21"/>
  <c r="G13" i="21" s="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64" i="20" s="1"/>
  <c r="V76" i="20" s="1"/>
  <c r="G47" i="20"/>
  <c r="G46" i="20"/>
  <c r="G45" i="20"/>
  <c r="G44" i="20"/>
  <c r="G38" i="20"/>
  <c r="D38" i="20"/>
  <c r="G37" i="20"/>
  <c r="D37" i="20"/>
  <c r="G36" i="20"/>
  <c r="D36" i="20"/>
  <c r="D35" i="20"/>
  <c r="G35" i="20" s="1"/>
  <c r="G34" i="20"/>
  <c r="D34" i="20"/>
  <c r="G33" i="20"/>
  <c r="G40" i="20" s="1"/>
  <c r="D33" i="20"/>
  <c r="V26" i="20"/>
  <c r="D26" i="20"/>
  <c r="G26" i="20" s="1"/>
  <c r="V25" i="20"/>
  <c r="D25" i="20"/>
  <c r="G25" i="20" s="1"/>
  <c r="V24" i="20"/>
  <c r="G24" i="20"/>
  <c r="D24" i="20"/>
  <c r="V23" i="20"/>
  <c r="G23" i="20"/>
  <c r="D23" i="20"/>
  <c r="V22" i="20"/>
  <c r="G22" i="20"/>
  <c r="D22" i="20"/>
  <c r="V21" i="20"/>
  <c r="G21" i="20"/>
  <c r="D21" i="20"/>
  <c r="V20" i="20"/>
  <c r="G20" i="20"/>
  <c r="D20" i="20"/>
  <c r="V19" i="20"/>
  <c r="D19" i="20"/>
  <c r="G19" i="20" s="1"/>
  <c r="V18" i="20"/>
  <c r="D18" i="20"/>
  <c r="G18" i="20" s="1"/>
  <c r="V17" i="20"/>
  <c r="D17" i="20"/>
  <c r="G17" i="20" s="1"/>
  <c r="V16" i="20"/>
  <c r="G16" i="20"/>
  <c r="D16" i="20"/>
  <c r="V15" i="20"/>
  <c r="G15" i="20"/>
  <c r="D15" i="20"/>
  <c r="V14" i="20"/>
  <c r="G14" i="20"/>
  <c r="D14" i="20"/>
  <c r="V13" i="20"/>
  <c r="O13" i="20"/>
  <c r="Q13" i="20" s="1"/>
  <c r="S13" i="20" s="1"/>
  <c r="M13" i="20"/>
  <c r="L13" i="20"/>
  <c r="G13" i="20"/>
  <c r="D13" i="20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D37" i="19"/>
  <c r="G37" i="19" s="1"/>
  <c r="D36" i="19"/>
  <c r="G36" i="19" s="1"/>
  <c r="G35" i="19"/>
  <c r="D35" i="19"/>
  <c r="G34" i="19"/>
  <c r="D34" i="19"/>
  <c r="D33" i="19"/>
  <c r="G33" i="19" s="1"/>
  <c r="V26" i="19"/>
  <c r="G26" i="19"/>
  <c r="D26" i="19"/>
  <c r="V25" i="19"/>
  <c r="G25" i="19"/>
  <c r="D25" i="19"/>
  <c r="V24" i="19"/>
  <c r="D24" i="19"/>
  <c r="G24" i="19" s="1"/>
  <c r="V23" i="19"/>
  <c r="D23" i="19"/>
  <c r="G23" i="19" s="1"/>
  <c r="V22" i="19"/>
  <c r="D22" i="19"/>
  <c r="G22" i="19" s="1"/>
  <c r="V21" i="19"/>
  <c r="G21" i="19"/>
  <c r="D21" i="19"/>
  <c r="V20" i="19"/>
  <c r="G20" i="19"/>
  <c r="D20" i="19"/>
  <c r="V19" i="19"/>
  <c r="G19" i="19"/>
  <c r="D19" i="19"/>
  <c r="V18" i="19"/>
  <c r="G18" i="19"/>
  <c r="D18" i="19"/>
  <c r="V17" i="19"/>
  <c r="G17" i="19"/>
  <c r="D17" i="19"/>
  <c r="V16" i="19"/>
  <c r="D16" i="19"/>
  <c r="G16" i="19" s="1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V12" i="19"/>
  <c r="G12" i="19"/>
  <c r="D12" i="19"/>
  <c r="J10" i="19"/>
  <c r="V76" i="18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64" i="18" s="1"/>
  <c r="G45" i="18"/>
  <c r="G44" i="18"/>
  <c r="D38" i="18"/>
  <c r="G38" i="18" s="1"/>
  <c r="G37" i="18"/>
  <c r="D37" i="18"/>
  <c r="G36" i="18"/>
  <c r="D36" i="18"/>
  <c r="G35" i="18"/>
  <c r="D35" i="18"/>
  <c r="D34" i="18"/>
  <c r="G34" i="18" s="1"/>
  <c r="G33" i="18"/>
  <c r="D33" i="18"/>
  <c r="V26" i="18"/>
  <c r="G26" i="18"/>
  <c r="D26" i="18"/>
  <c r="V25" i="18"/>
  <c r="G25" i="18"/>
  <c r="D25" i="18"/>
  <c r="V24" i="18"/>
  <c r="G24" i="18"/>
  <c r="D24" i="18"/>
  <c r="V23" i="18"/>
  <c r="G23" i="18"/>
  <c r="D23" i="18"/>
  <c r="V22" i="18"/>
  <c r="G22" i="18"/>
  <c r="D22" i="18"/>
  <c r="V21" i="18"/>
  <c r="D21" i="18"/>
  <c r="G21" i="18" s="1"/>
  <c r="V20" i="18"/>
  <c r="D20" i="18"/>
  <c r="G20" i="18" s="1"/>
  <c r="V19" i="18"/>
  <c r="D19" i="18"/>
  <c r="G19" i="18" s="1"/>
  <c r="V18" i="18"/>
  <c r="G18" i="18"/>
  <c r="D18" i="18"/>
  <c r="V17" i="18"/>
  <c r="G17" i="18"/>
  <c r="D17" i="18"/>
  <c r="V16" i="18"/>
  <c r="G16" i="18"/>
  <c r="D16" i="18"/>
  <c r="V15" i="18"/>
  <c r="G15" i="18"/>
  <c r="D15" i="18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D12" i="18"/>
  <c r="G12" i="18" s="1"/>
  <c r="G29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64" i="17" s="1"/>
  <c r="V76" i="17" s="1"/>
  <c r="G47" i="17"/>
  <c r="G46" i="17"/>
  <c r="G45" i="17"/>
  <c r="G44" i="17"/>
  <c r="G38" i="17"/>
  <c r="D38" i="17"/>
  <c r="G37" i="17"/>
  <c r="D37" i="17"/>
  <c r="D36" i="17"/>
  <c r="G36" i="17" s="1"/>
  <c r="D35" i="17"/>
  <c r="G35" i="17" s="1"/>
  <c r="G34" i="17"/>
  <c r="D34" i="17"/>
  <c r="G33" i="17"/>
  <c r="D33" i="17"/>
  <c r="V26" i="17"/>
  <c r="D26" i="17"/>
  <c r="G26" i="17" s="1"/>
  <c r="V25" i="17"/>
  <c r="D25" i="17"/>
  <c r="G25" i="17" s="1"/>
  <c r="V24" i="17"/>
  <c r="D24" i="17"/>
  <c r="G24" i="17" s="1"/>
  <c r="V23" i="17"/>
  <c r="G23" i="17"/>
  <c r="D23" i="17"/>
  <c r="V22" i="17"/>
  <c r="G22" i="17"/>
  <c r="D22" i="17"/>
  <c r="V21" i="17"/>
  <c r="G21" i="17"/>
  <c r="D21" i="17"/>
  <c r="V20" i="17"/>
  <c r="G20" i="17"/>
  <c r="D20" i="17"/>
  <c r="V19" i="17"/>
  <c r="G19" i="17"/>
  <c r="D19" i="17"/>
  <c r="V18" i="17"/>
  <c r="D18" i="17"/>
  <c r="G18" i="17" s="1"/>
  <c r="V17" i="17"/>
  <c r="D17" i="17"/>
  <c r="G17" i="17" s="1"/>
  <c r="V16" i="17"/>
  <c r="D16" i="17"/>
  <c r="G16" i="17" s="1"/>
  <c r="V15" i="17"/>
  <c r="G15" i="17"/>
  <c r="D15" i="17"/>
  <c r="V14" i="17"/>
  <c r="G14" i="17"/>
  <c r="D14" i="17"/>
  <c r="V13" i="17"/>
  <c r="S13" i="17"/>
  <c r="O13" i="17"/>
  <c r="Q13" i="17" s="1"/>
  <c r="M13" i="17"/>
  <c r="L13" i="17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D36" i="16"/>
  <c r="G35" i="16"/>
  <c r="D35" i="16"/>
  <c r="G34" i="16"/>
  <c r="D34" i="16"/>
  <c r="D33" i="16"/>
  <c r="G33" i="16" s="1"/>
  <c r="V26" i="16"/>
  <c r="G26" i="16"/>
  <c r="D26" i="16"/>
  <c r="V25" i="16"/>
  <c r="G25" i="16"/>
  <c r="D25" i="16"/>
  <c r="V24" i="16"/>
  <c r="G24" i="16"/>
  <c r="D24" i="16"/>
  <c r="V23" i="16"/>
  <c r="D23" i="16"/>
  <c r="G23" i="16" s="1"/>
  <c r="V22" i="16"/>
  <c r="D22" i="16"/>
  <c r="G22" i="16" s="1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G17" i="16"/>
  <c r="D17" i="16"/>
  <c r="V16" i="16"/>
  <c r="G16" i="16"/>
  <c r="D16" i="16"/>
  <c r="V15" i="16"/>
  <c r="D15" i="16"/>
  <c r="G15" i="16" s="1"/>
  <c r="V14" i="16"/>
  <c r="D14" i="16"/>
  <c r="G14" i="16" s="1"/>
  <c r="V13" i="16"/>
  <c r="M13" i="16"/>
  <c r="O13" i="16" s="1"/>
  <c r="Q13" i="16" s="1"/>
  <c r="S13" i="16" s="1"/>
  <c r="L13" i="16"/>
  <c r="D13" i="16"/>
  <c r="G13" i="16" s="1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G37" i="15"/>
  <c r="D37" i="15"/>
  <c r="G36" i="15"/>
  <c r="D36" i="15"/>
  <c r="D35" i="15"/>
  <c r="G35" i="15" s="1"/>
  <c r="D34" i="15"/>
  <c r="G34" i="15" s="1"/>
  <c r="G40" i="15" s="1"/>
  <c r="G33" i="15"/>
  <c r="D33" i="15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G22" i="15"/>
  <c r="D22" i="15"/>
  <c r="V21" i="15"/>
  <c r="G21" i="15"/>
  <c r="D21" i="15"/>
  <c r="V20" i="15"/>
  <c r="D20" i="15"/>
  <c r="G20" i="15" s="1"/>
  <c r="V19" i="15"/>
  <c r="D19" i="15"/>
  <c r="G19" i="15" s="1"/>
  <c r="V18" i="15"/>
  <c r="D18" i="15"/>
  <c r="G18" i="15" s="1"/>
  <c r="V17" i="15"/>
  <c r="D17" i="15"/>
  <c r="G17" i="15" s="1"/>
  <c r="V16" i="15"/>
  <c r="D16" i="15"/>
  <c r="G16" i="15" s="1"/>
  <c r="V15" i="15"/>
  <c r="G15" i="15"/>
  <c r="D15" i="15"/>
  <c r="V14" i="15"/>
  <c r="G14" i="15"/>
  <c r="D14" i="15"/>
  <c r="V13" i="15"/>
  <c r="L13" i="15"/>
  <c r="M13" i="15" s="1"/>
  <c r="O13" i="15" s="1"/>
  <c r="Q13" i="15" s="1"/>
  <c r="S13" i="15" s="1"/>
  <c r="G13" i="15"/>
  <c r="G29" i="15" s="1"/>
  <c r="D13" i="15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64" i="14" s="1"/>
  <c r="V76" i="14" s="1"/>
  <c r="G47" i="14"/>
  <c r="G46" i="14"/>
  <c r="G45" i="14"/>
  <c r="G44" i="14"/>
  <c r="G38" i="14"/>
  <c r="D38" i="14"/>
  <c r="G37" i="14"/>
  <c r="D37" i="14"/>
  <c r="D36" i="14"/>
  <c r="G36" i="14" s="1"/>
  <c r="G35" i="14"/>
  <c r="D35" i="14"/>
  <c r="G34" i="14"/>
  <c r="D34" i="14"/>
  <c r="D33" i="14"/>
  <c r="G33" i="14" s="1"/>
  <c r="G40" i="14" s="1"/>
  <c r="V26" i="14"/>
  <c r="D26" i="14"/>
  <c r="G26" i="14" s="1"/>
  <c r="V25" i="14"/>
  <c r="D25" i="14"/>
  <c r="G25" i="14" s="1"/>
  <c r="V24" i="14"/>
  <c r="D24" i="14"/>
  <c r="G24" i="14" s="1"/>
  <c r="V23" i="14"/>
  <c r="D23" i="14"/>
  <c r="G23" i="14" s="1"/>
  <c r="V22" i="14"/>
  <c r="D22" i="14"/>
  <c r="G22" i="14" s="1"/>
  <c r="V21" i="14"/>
  <c r="D21" i="14"/>
  <c r="G21" i="14" s="1"/>
  <c r="V20" i="14"/>
  <c r="G20" i="14"/>
  <c r="D20" i="14"/>
  <c r="V19" i="14"/>
  <c r="G19" i="14"/>
  <c r="D19" i="14"/>
  <c r="V18" i="14"/>
  <c r="G18" i="14"/>
  <c r="D18" i="14"/>
  <c r="V17" i="14"/>
  <c r="D17" i="14"/>
  <c r="G17" i="14" s="1"/>
  <c r="V16" i="14"/>
  <c r="D16" i="14"/>
  <c r="G16" i="14" s="1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V12" i="14"/>
  <c r="G12" i="14"/>
  <c r="D12" i="14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G36" i="13"/>
  <c r="D36" i="13"/>
  <c r="D35" i="13"/>
  <c r="G35" i="13" s="1"/>
  <c r="G34" i="13"/>
  <c r="D34" i="13"/>
  <c r="D33" i="13"/>
  <c r="G33" i="13" s="1"/>
  <c r="G40" i="13" s="1"/>
  <c r="V26" i="13"/>
  <c r="G26" i="13"/>
  <c r="D26" i="13"/>
  <c r="V25" i="13"/>
  <c r="G25" i="13"/>
  <c r="D25" i="13"/>
  <c r="V24" i="13"/>
  <c r="G24" i="13"/>
  <c r="D24" i="13"/>
  <c r="V23" i="13"/>
  <c r="D23" i="13"/>
  <c r="G23" i="13" s="1"/>
  <c r="V22" i="13"/>
  <c r="D22" i="13"/>
  <c r="G22" i="13" s="1"/>
  <c r="V21" i="13"/>
  <c r="D21" i="13"/>
  <c r="G21" i="13" s="1"/>
  <c r="V20" i="13"/>
  <c r="G20" i="13"/>
  <c r="D20" i="13"/>
  <c r="V19" i="13"/>
  <c r="G19" i="13"/>
  <c r="D19" i="13"/>
  <c r="V18" i="13"/>
  <c r="D18" i="13"/>
  <c r="G18" i="13" s="1"/>
  <c r="V17" i="13"/>
  <c r="G17" i="13"/>
  <c r="D17" i="13"/>
  <c r="V16" i="13"/>
  <c r="G16" i="13"/>
  <c r="D16" i="13"/>
  <c r="V15" i="13"/>
  <c r="D15" i="13"/>
  <c r="G15" i="13" s="1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G29" i="13" s="1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D36" i="12"/>
  <c r="G36" i="12" s="1"/>
  <c r="G35" i="12"/>
  <c r="D35" i="12"/>
  <c r="G34" i="12"/>
  <c r="D34" i="12"/>
  <c r="D33" i="12"/>
  <c r="G33" i="12" s="1"/>
  <c r="G40" i="12" s="1"/>
  <c r="V26" i="12"/>
  <c r="G26" i="12"/>
  <c r="D26" i="12"/>
  <c r="V25" i="12"/>
  <c r="D25" i="12"/>
  <c r="G25" i="12" s="1"/>
  <c r="V24" i="12"/>
  <c r="D24" i="12"/>
  <c r="G24" i="12" s="1"/>
  <c r="V23" i="12"/>
  <c r="D23" i="12"/>
  <c r="G23" i="12" s="1"/>
  <c r="V22" i="12"/>
  <c r="D22" i="12"/>
  <c r="G22" i="12" s="1"/>
  <c r="V21" i="12"/>
  <c r="D21" i="12"/>
  <c r="G21" i="12" s="1"/>
  <c r="V20" i="12"/>
  <c r="G20" i="12"/>
  <c r="D20" i="12"/>
  <c r="V19" i="12"/>
  <c r="G19" i="12"/>
  <c r="D19" i="12"/>
  <c r="V18" i="12"/>
  <c r="G18" i="12"/>
  <c r="D18" i="12"/>
  <c r="V17" i="12"/>
  <c r="D17" i="12"/>
  <c r="G17" i="12" s="1"/>
  <c r="V16" i="12"/>
  <c r="D16" i="12"/>
  <c r="G16" i="12" s="1"/>
  <c r="V15" i="12"/>
  <c r="D15" i="12"/>
  <c r="G15" i="12" s="1"/>
  <c r="V14" i="12"/>
  <c r="D14" i="12"/>
  <c r="G14" i="12" s="1"/>
  <c r="V13" i="12"/>
  <c r="M13" i="12"/>
  <c r="O13" i="12" s="1"/>
  <c r="Q13" i="12" s="1"/>
  <c r="S13" i="12" s="1"/>
  <c r="L13" i="12"/>
  <c r="D13" i="12"/>
  <c r="G13" i="12" s="1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G36" i="11"/>
  <c r="D36" i="1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D20" i="11"/>
  <c r="G20" i="11" s="1"/>
  <c r="V19" i="11"/>
  <c r="D19" i="11"/>
  <c r="G19" i="11" s="1"/>
  <c r="V18" i="11"/>
  <c r="D18" i="11"/>
  <c r="G18" i="11" s="1"/>
  <c r="V17" i="11"/>
  <c r="G17" i="11"/>
  <c r="D17" i="11"/>
  <c r="V16" i="11"/>
  <c r="G16" i="11"/>
  <c r="D16" i="1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D12" i="11"/>
  <c r="G12" i="11" s="1"/>
  <c r="G29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64" i="10" s="1"/>
  <c r="V76" i="10" s="1"/>
  <c r="G44" i="10"/>
  <c r="G38" i="10"/>
  <c r="D38" i="10"/>
  <c r="G37" i="10"/>
  <c r="D37" i="10"/>
  <c r="D36" i="10"/>
  <c r="G36" i="10" s="1"/>
  <c r="D35" i="10"/>
  <c r="G35" i="10" s="1"/>
  <c r="G34" i="10"/>
  <c r="D34" i="10"/>
  <c r="G33" i="10"/>
  <c r="G40" i="10" s="1"/>
  <c r="D33" i="10"/>
  <c r="V26" i="10"/>
  <c r="D26" i="10"/>
  <c r="G26" i="10" s="1"/>
  <c r="V25" i="10"/>
  <c r="D25" i="10"/>
  <c r="G25" i="10" s="1"/>
  <c r="V24" i="10"/>
  <c r="D24" i="10"/>
  <c r="G24" i="10" s="1"/>
  <c r="V23" i="10"/>
  <c r="D23" i="10"/>
  <c r="G23" i="10" s="1"/>
  <c r="V22" i="10"/>
  <c r="G22" i="10"/>
  <c r="D22" i="10"/>
  <c r="V21" i="10"/>
  <c r="G21" i="10"/>
  <c r="D21" i="10"/>
  <c r="V20" i="10"/>
  <c r="G20" i="10"/>
  <c r="D20" i="10"/>
  <c r="V19" i="10"/>
  <c r="D19" i="10"/>
  <c r="G19" i="10" s="1"/>
  <c r="V18" i="10"/>
  <c r="D18" i="10"/>
  <c r="G18" i="10" s="1"/>
  <c r="V17" i="10"/>
  <c r="D17" i="10"/>
  <c r="G17" i="10" s="1"/>
  <c r="V16" i="10"/>
  <c r="D16" i="10"/>
  <c r="G16" i="10" s="1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G35" i="9"/>
  <c r="D35" i="9"/>
  <c r="D34" i="9"/>
  <c r="G34" i="9" s="1"/>
  <c r="D33" i="9"/>
  <c r="G33" i="9" s="1"/>
  <c r="V26" i="9"/>
  <c r="G26" i="9"/>
  <c r="D26" i="9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D21" i="9"/>
  <c r="G21" i="9" s="1"/>
  <c r="V20" i="9"/>
  <c r="D20" i="9"/>
  <c r="G20" i="9" s="1"/>
  <c r="V19" i="9"/>
  <c r="G19" i="9"/>
  <c r="D19" i="9"/>
  <c r="V18" i="9"/>
  <c r="G18" i="9"/>
  <c r="D18" i="9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64" i="8" s="1"/>
  <c r="V76" i="8" s="1"/>
  <c r="G47" i="8"/>
  <c r="G46" i="8"/>
  <c r="G45" i="8"/>
  <c r="G44" i="8"/>
  <c r="G38" i="8"/>
  <c r="D38" i="8"/>
  <c r="G37" i="8"/>
  <c r="D37" i="8"/>
  <c r="G36" i="8"/>
  <c r="D36" i="8"/>
  <c r="D35" i="8"/>
  <c r="G35" i="8" s="1"/>
  <c r="G40" i="8" s="1"/>
  <c r="G34" i="8"/>
  <c r="D34" i="8"/>
  <c r="G33" i="8"/>
  <c r="D33" i="8"/>
  <c r="V26" i="8"/>
  <c r="D26" i="8"/>
  <c r="G26" i="8" s="1"/>
  <c r="V25" i="8"/>
  <c r="D25" i="8"/>
  <c r="G25" i="8" s="1"/>
  <c r="V24" i="8"/>
  <c r="G24" i="8"/>
  <c r="D24" i="8"/>
  <c r="V23" i="8"/>
  <c r="G23" i="8"/>
  <c r="D23" i="8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D18" i="8"/>
  <c r="G18" i="8" s="1"/>
  <c r="V17" i="8"/>
  <c r="D17" i="8"/>
  <c r="G17" i="8" s="1"/>
  <c r="V16" i="8"/>
  <c r="G16" i="8"/>
  <c r="D16" i="8"/>
  <c r="V15" i="8"/>
  <c r="G15" i="8"/>
  <c r="D15" i="8"/>
  <c r="V14" i="8"/>
  <c r="G14" i="8"/>
  <c r="D14" i="8"/>
  <c r="V13" i="8"/>
  <c r="O13" i="8"/>
  <c r="Q13" i="8" s="1"/>
  <c r="S13" i="8" s="1"/>
  <c r="M13" i="8"/>
  <c r="L13" i="8"/>
  <c r="G13" i="8"/>
  <c r="D13" i="8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D36" i="7"/>
  <c r="G36" i="7" s="1"/>
  <c r="D35" i="7"/>
  <c r="G35" i="7" s="1"/>
  <c r="G34" i="7"/>
  <c r="D34" i="7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D23" i="7"/>
  <c r="G23" i="7" s="1"/>
  <c r="V22" i="7"/>
  <c r="D22" i="7"/>
  <c r="G22" i="7" s="1"/>
  <c r="V21" i="7"/>
  <c r="G21" i="7"/>
  <c r="D21" i="7"/>
  <c r="V20" i="7"/>
  <c r="G20" i="7"/>
  <c r="D20" i="7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D15" i="7"/>
  <c r="G15" i="7" s="1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G36" i="6"/>
  <c r="D36" i="6"/>
  <c r="G35" i="6"/>
  <c r="D35" i="6"/>
  <c r="D34" i="6"/>
  <c r="G34" i="6" s="1"/>
  <c r="G33" i="6"/>
  <c r="D33" i="6"/>
  <c r="V26" i="6"/>
  <c r="G26" i="6"/>
  <c r="D26" i="6"/>
  <c r="V25" i="6"/>
  <c r="G25" i="6"/>
  <c r="D25" i="6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G18" i="6"/>
  <c r="D18" i="6"/>
  <c r="V17" i="6"/>
  <c r="G17" i="6"/>
  <c r="D17" i="6"/>
  <c r="V16" i="6"/>
  <c r="G16" i="6"/>
  <c r="D16" i="6"/>
  <c r="V15" i="6"/>
  <c r="D15" i="6"/>
  <c r="G15" i="6" s="1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64" i="5" s="1"/>
  <c r="V76" i="5" s="1"/>
  <c r="G47" i="5"/>
  <c r="G46" i="5"/>
  <c r="G45" i="5"/>
  <c r="G44" i="5"/>
  <c r="D38" i="5"/>
  <c r="G38" i="5" s="1"/>
  <c r="G37" i="5"/>
  <c r="D37" i="5"/>
  <c r="D36" i="5"/>
  <c r="G36" i="5" s="1"/>
  <c r="D35" i="5"/>
  <c r="G35" i="5" s="1"/>
  <c r="D34" i="5"/>
  <c r="G34" i="5" s="1"/>
  <c r="G33" i="5"/>
  <c r="D33" i="5"/>
  <c r="V26" i="5"/>
  <c r="D26" i="5"/>
  <c r="G26" i="5" s="1"/>
  <c r="V25" i="5"/>
  <c r="D25" i="5"/>
  <c r="G25" i="5" s="1"/>
  <c r="V24" i="5"/>
  <c r="D24" i="5"/>
  <c r="G24" i="5" s="1"/>
  <c r="V23" i="5"/>
  <c r="G23" i="5"/>
  <c r="D23" i="5"/>
  <c r="V22" i="5"/>
  <c r="G22" i="5"/>
  <c r="D22" i="5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D17" i="5"/>
  <c r="G17" i="5" s="1"/>
  <c r="V16" i="5"/>
  <c r="D16" i="5"/>
  <c r="G16" i="5" s="1"/>
  <c r="V15" i="5"/>
  <c r="G15" i="5"/>
  <c r="D15" i="5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D37" i="4"/>
  <c r="G37" i="4" s="1"/>
  <c r="G36" i="4"/>
  <c r="D36" i="4"/>
  <c r="G35" i="4"/>
  <c r="D35" i="4"/>
  <c r="G34" i="4"/>
  <c r="D34" i="4"/>
  <c r="D33" i="4"/>
  <c r="G33" i="4" s="1"/>
  <c r="G40" i="4" s="1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D22" i="4"/>
  <c r="G22" i="4" s="1"/>
  <c r="V21" i="4"/>
  <c r="D21" i="4"/>
  <c r="G21" i="4" s="1"/>
  <c r="V20" i="4"/>
  <c r="G20" i="4"/>
  <c r="D20" i="4"/>
  <c r="V19" i="4"/>
  <c r="G19" i="4"/>
  <c r="D19" i="4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D14" i="4"/>
  <c r="G14" i="4" s="1"/>
  <c r="V13" i="4"/>
  <c r="M13" i="4"/>
  <c r="O13" i="4" s="1"/>
  <c r="Q13" i="4" s="1"/>
  <c r="S13" i="4" s="1"/>
  <c r="L13" i="4"/>
  <c r="D13" i="4"/>
  <c r="G13" i="4" s="1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G36" i="3"/>
  <c r="D36" i="3"/>
  <c r="D35" i="3"/>
  <c r="G35" i="3" s="1"/>
  <c r="D34" i="3"/>
  <c r="G34" i="3" s="1"/>
  <c r="D33" i="3"/>
  <c r="G33" i="3" s="1"/>
  <c r="V26" i="3"/>
  <c r="D26" i="3"/>
  <c r="G26" i="3" s="1"/>
  <c r="V25" i="3"/>
  <c r="G25" i="3"/>
  <c r="D25" i="3"/>
  <c r="V24" i="3"/>
  <c r="G24" i="3"/>
  <c r="D24" i="3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D19" i="3"/>
  <c r="G19" i="3" s="1"/>
  <c r="V18" i="3"/>
  <c r="D18" i="3"/>
  <c r="G18" i="3" s="1"/>
  <c r="V17" i="3"/>
  <c r="G17" i="3"/>
  <c r="D17" i="3"/>
  <c r="V16" i="3"/>
  <c r="G16" i="3"/>
  <c r="D16" i="3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64" i="2" s="1"/>
  <c r="V76" i="2" s="1"/>
  <c r="G44" i="2"/>
  <c r="G38" i="2"/>
  <c r="D38" i="2"/>
  <c r="G37" i="2"/>
  <c r="D37" i="2"/>
  <c r="D36" i="2"/>
  <c r="G36" i="2" s="1"/>
  <c r="G35" i="2"/>
  <c r="D35" i="2"/>
  <c r="G34" i="2"/>
  <c r="D34" i="2"/>
  <c r="G33" i="2"/>
  <c r="D33" i="2"/>
  <c r="V26" i="2"/>
  <c r="G26" i="2"/>
  <c r="D26" i="2"/>
  <c r="V25" i="2"/>
  <c r="D25" i="2"/>
  <c r="G25" i="2" s="1"/>
  <c r="V24" i="2"/>
  <c r="D24" i="2"/>
  <c r="G24" i="2" s="1"/>
  <c r="V23" i="2"/>
  <c r="D23" i="2"/>
  <c r="G23" i="2" s="1"/>
  <c r="V22" i="2"/>
  <c r="G22" i="2"/>
  <c r="D22" i="2"/>
  <c r="V21" i="2"/>
  <c r="G21" i="2"/>
  <c r="D21" i="2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D16" i="2"/>
  <c r="G16" i="2" s="1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G12" i="2"/>
  <c r="D12" i="2"/>
  <c r="J10" i="2"/>
  <c r="J69" i="1"/>
  <c r="G29" i="8" l="1"/>
  <c r="G29" i="3"/>
  <c r="G72" i="13"/>
  <c r="G40" i="6"/>
  <c r="G40" i="9"/>
  <c r="G29" i="16"/>
  <c r="G72" i="15"/>
  <c r="G40" i="5"/>
  <c r="G29" i="7"/>
  <c r="G29" i="12"/>
  <c r="G29" i="6"/>
  <c r="G29" i="5"/>
  <c r="G29" i="9"/>
  <c r="G29" i="10"/>
  <c r="G72" i="18"/>
  <c r="G29" i="4"/>
  <c r="G29" i="2"/>
  <c r="G40" i="2"/>
  <c r="G40" i="3"/>
  <c r="G40" i="11"/>
  <c r="G72" i="11" s="1"/>
  <c r="G29" i="17"/>
  <c r="G29" i="21"/>
  <c r="G40" i="27"/>
  <c r="G40" i="30"/>
  <c r="G40" i="40"/>
  <c r="G40" i="21"/>
  <c r="G64" i="21"/>
  <c r="V76" i="21" s="1"/>
  <c r="G64" i="24"/>
  <c r="V76" i="24" s="1"/>
  <c r="G29" i="27"/>
  <c r="G40" i="32"/>
  <c r="G40" i="26"/>
  <c r="G29" i="14"/>
  <c r="G29" i="20"/>
  <c r="G64" i="27"/>
  <c r="V76" i="27" s="1"/>
  <c r="G64" i="29"/>
  <c r="V76" i="29" s="1"/>
  <c r="G40" i="16"/>
  <c r="G40" i="17"/>
  <c r="G40" i="18"/>
  <c r="G29" i="22"/>
  <c r="G40" i="29"/>
  <c r="G40" i="19"/>
  <c r="G29" i="25"/>
  <c r="G29" i="29"/>
  <c r="G29" i="32"/>
  <c r="G64" i="13"/>
  <c r="V76" i="13" s="1"/>
  <c r="G64" i="16"/>
  <c r="V76" i="16" s="1"/>
  <c r="G29" i="19"/>
  <c r="G64" i="19"/>
  <c r="V76" i="19" s="1"/>
  <c r="G40" i="22"/>
  <c r="G29" i="36"/>
  <c r="G64" i="23"/>
  <c r="V76" i="23" s="1"/>
  <c r="G29" i="24"/>
  <c r="G29" i="28"/>
  <c r="G29" i="34"/>
  <c r="G29" i="39"/>
  <c r="G40" i="41"/>
  <c r="G64" i="30"/>
  <c r="V76" i="30" s="1"/>
  <c r="G64" i="32"/>
  <c r="V76" i="32" s="1"/>
  <c r="G64" i="34"/>
  <c r="V76" i="34" s="1"/>
  <c r="G29" i="38"/>
  <c r="G29" i="40"/>
  <c r="G64" i="42"/>
  <c r="V76" i="42" s="1"/>
  <c r="G29" i="43"/>
  <c r="G40" i="45"/>
  <c r="G29" i="37"/>
  <c r="G64" i="39"/>
  <c r="V76" i="39" s="1"/>
  <c r="G29" i="30"/>
  <c r="G29" i="33"/>
  <c r="G40" i="34"/>
  <c r="G40" i="35"/>
  <c r="G72" i="35" s="1"/>
  <c r="G40" i="42"/>
  <c r="G40" i="43"/>
  <c r="G29" i="45"/>
  <c r="G29" i="49"/>
  <c r="G72" i="57"/>
  <c r="G40" i="33"/>
  <c r="G40" i="39"/>
  <c r="G29" i="42"/>
  <c r="G29" i="50"/>
  <c r="G40" i="31"/>
  <c r="G72" i="31" s="1"/>
  <c r="G40" i="38"/>
  <c r="G72" i="41"/>
  <c r="G29" i="46"/>
  <c r="G64" i="46"/>
  <c r="V76" i="46" s="1"/>
  <c r="G64" i="47"/>
  <c r="V76" i="47" s="1"/>
  <c r="G40" i="56"/>
  <c r="G72" i="56" s="1"/>
  <c r="G64" i="56"/>
  <c r="V76" i="56" s="1"/>
  <c r="G64" i="57"/>
  <c r="V76" i="57" s="1"/>
  <c r="G40" i="59"/>
  <c r="G40" i="44"/>
  <c r="G29" i="51"/>
  <c r="G29" i="58"/>
  <c r="G64" i="48"/>
  <c r="V76" i="48" s="1"/>
  <c r="G40" i="51"/>
  <c r="G29" i="47"/>
  <c r="G40" i="48"/>
  <c r="G72" i="48" s="1"/>
  <c r="G40" i="49"/>
  <c r="G40" i="52"/>
  <c r="G29" i="54"/>
  <c r="G64" i="55"/>
  <c r="V76" i="55" s="1"/>
  <c r="G29" i="60"/>
  <c r="G40" i="60"/>
  <c r="G64" i="44"/>
  <c r="V76" i="44" s="1"/>
  <c r="G64" i="52"/>
  <c r="V76" i="52" s="1"/>
  <c r="G29" i="53"/>
  <c r="G64" i="53"/>
  <c r="V76" i="53" s="1"/>
  <c r="G40" i="58"/>
  <c r="G64" i="60"/>
  <c r="V76" i="60" s="1"/>
  <c r="G29" i="44"/>
  <c r="G64" i="49"/>
  <c r="V76" i="49" s="1"/>
  <c r="G29" i="55"/>
  <c r="G29" i="61"/>
  <c r="G40" i="47"/>
  <c r="G29" i="52"/>
  <c r="G29" i="59"/>
  <c r="I69" i="1"/>
  <c r="G73" i="48" l="1"/>
  <c r="V75" i="48" s="1"/>
  <c r="G74" i="48"/>
  <c r="G73" i="56"/>
  <c r="G75" i="56" s="1"/>
  <c r="G74" i="56"/>
  <c r="G74" i="11"/>
  <c r="G73" i="11"/>
  <c r="G75" i="11" s="1"/>
  <c r="G74" i="31"/>
  <c r="G73" i="31"/>
  <c r="G75" i="31" s="1"/>
  <c r="G74" i="35"/>
  <c r="G73" i="35"/>
  <c r="G75" i="35" s="1"/>
  <c r="G72" i="37"/>
  <c r="G74" i="13"/>
  <c r="G73" i="13"/>
  <c r="G72" i="58"/>
  <c r="G72" i="36"/>
  <c r="G72" i="25"/>
  <c r="G72" i="23"/>
  <c r="G72" i="7"/>
  <c r="G72" i="60"/>
  <c r="G72" i="59"/>
  <c r="G72" i="54"/>
  <c r="G72" i="51"/>
  <c r="G72" i="46"/>
  <c r="G72" i="42"/>
  <c r="G72" i="43"/>
  <c r="G72" i="20"/>
  <c r="G72" i="3"/>
  <c r="G72" i="12"/>
  <c r="G72" i="52"/>
  <c r="G72" i="14"/>
  <c r="V75" i="35"/>
  <c r="G72" i="9"/>
  <c r="G73" i="15"/>
  <c r="V75" i="15" s="1"/>
  <c r="G74" i="15"/>
  <c r="G72" i="26"/>
  <c r="G72" i="45"/>
  <c r="G72" i="53"/>
  <c r="G75" i="41"/>
  <c r="G74" i="41"/>
  <c r="G73" i="41"/>
  <c r="V75" i="41" s="1"/>
  <c r="G72" i="40"/>
  <c r="G72" i="39"/>
  <c r="G72" i="19"/>
  <c r="G72" i="22"/>
  <c r="G72" i="2"/>
  <c r="G72" i="5"/>
  <c r="G72" i="29"/>
  <c r="G72" i="61"/>
  <c r="G72" i="33"/>
  <c r="G72" i="38"/>
  <c r="G72" i="34"/>
  <c r="G72" i="4"/>
  <c r="G72" i="6"/>
  <c r="G72" i="16"/>
  <c r="G72" i="44"/>
  <c r="G72" i="17"/>
  <c r="G74" i="57"/>
  <c r="G73" i="57"/>
  <c r="V75" i="57" s="1"/>
  <c r="G72" i="30"/>
  <c r="G72" i="28"/>
  <c r="G72" i="27"/>
  <c r="G75" i="18"/>
  <c r="G74" i="18"/>
  <c r="G73" i="18"/>
  <c r="V75" i="18" s="1"/>
  <c r="V75" i="31"/>
  <c r="G72" i="10"/>
  <c r="G72" i="55"/>
  <c r="G72" i="47"/>
  <c r="G72" i="50"/>
  <c r="G72" i="49"/>
  <c r="G72" i="24"/>
  <c r="G72" i="32"/>
  <c r="G72" i="21"/>
  <c r="G72" i="8"/>
  <c r="H69" i="1"/>
  <c r="G74" i="6" l="1"/>
  <c r="G73" i="6"/>
  <c r="V75" i="6" s="1"/>
  <c r="G74" i="24"/>
  <c r="G73" i="24"/>
  <c r="G75" i="24"/>
  <c r="G74" i="55"/>
  <c r="G75" i="55" s="1"/>
  <c r="G73" i="55"/>
  <c r="G74" i="33"/>
  <c r="G73" i="33"/>
  <c r="G73" i="2"/>
  <c r="G74" i="2"/>
  <c r="G75" i="2" s="1"/>
  <c r="G75" i="26"/>
  <c r="G74" i="26"/>
  <c r="G73" i="26"/>
  <c r="V75" i="26" s="1"/>
  <c r="G74" i="14"/>
  <c r="G75" i="14" s="1"/>
  <c r="G73" i="14"/>
  <c r="G74" i="7"/>
  <c r="G73" i="7"/>
  <c r="V75" i="7" s="1"/>
  <c r="G74" i="58"/>
  <c r="G73" i="58"/>
  <c r="V75" i="58" s="1"/>
  <c r="G75" i="58"/>
  <c r="G74" i="45"/>
  <c r="G73" i="45"/>
  <c r="V75" i="45" s="1"/>
  <c r="G74" i="40"/>
  <c r="G75" i="40" s="1"/>
  <c r="G73" i="40"/>
  <c r="G74" i="28"/>
  <c r="G73" i="28"/>
  <c r="V75" i="28" s="1"/>
  <c r="G74" i="61"/>
  <c r="G73" i="61"/>
  <c r="G75" i="52"/>
  <c r="G74" i="52"/>
  <c r="G73" i="52"/>
  <c r="V75" i="52" s="1"/>
  <c r="V75" i="56"/>
  <c r="G74" i="51"/>
  <c r="G73" i="51"/>
  <c r="V75" i="51" s="1"/>
  <c r="V75" i="13"/>
  <c r="G74" i="27"/>
  <c r="G75" i="27" s="1"/>
  <c r="G73" i="27"/>
  <c r="G74" i="20"/>
  <c r="G75" i="20" s="1"/>
  <c r="G73" i="20"/>
  <c r="G73" i="17"/>
  <c r="G74" i="17"/>
  <c r="G75" i="17" s="1"/>
  <c r="G74" i="8"/>
  <c r="G73" i="8"/>
  <c r="V75" i="8" s="1"/>
  <c r="G74" i="49"/>
  <c r="G75" i="49" s="1"/>
  <c r="G73" i="49"/>
  <c r="G73" i="10"/>
  <c r="G74" i="10"/>
  <c r="G73" i="44"/>
  <c r="G74" i="44"/>
  <c r="G75" i="44" s="1"/>
  <c r="G74" i="4"/>
  <c r="G73" i="4"/>
  <c r="V75" i="4" s="1"/>
  <c r="G73" i="22"/>
  <c r="V75" i="22" s="1"/>
  <c r="G74" i="22"/>
  <c r="G75" i="15"/>
  <c r="G75" i="54"/>
  <c r="G74" i="54"/>
  <c r="G73" i="54"/>
  <c r="V75" i="54" s="1"/>
  <c r="G74" i="23"/>
  <c r="G73" i="23"/>
  <c r="V75" i="23" s="1"/>
  <c r="G75" i="13"/>
  <c r="G74" i="3"/>
  <c r="G73" i="3"/>
  <c r="V75" i="3" s="1"/>
  <c r="G74" i="19"/>
  <c r="G73" i="19"/>
  <c r="V75" i="19" s="1"/>
  <c r="G75" i="19"/>
  <c r="G74" i="43"/>
  <c r="G73" i="43"/>
  <c r="V75" i="43" s="1"/>
  <c r="G74" i="50"/>
  <c r="G75" i="50" s="1"/>
  <c r="G73" i="50"/>
  <c r="V75" i="11"/>
  <c r="G73" i="34"/>
  <c r="V75" i="34" s="1"/>
  <c r="G74" i="34"/>
  <c r="G74" i="29"/>
  <c r="G75" i="29" s="1"/>
  <c r="G73" i="29"/>
  <c r="G74" i="53"/>
  <c r="G73" i="53"/>
  <c r="V75" i="53" s="1"/>
  <c r="G74" i="12"/>
  <c r="G73" i="12"/>
  <c r="V75" i="12" s="1"/>
  <c r="G75" i="25"/>
  <c r="G73" i="25"/>
  <c r="G74" i="25"/>
  <c r="G74" i="16"/>
  <c r="G75" i="16"/>
  <c r="G73" i="16"/>
  <c r="G73" i="30"/>
  <c r="G75" i="30" s="1"/>
  <c r="G74" i="30"/>
  <c r="G74" i="21"/>
  <c r="G73" i="21"/>
  <c r="V75" i="21" s="1"/>
  <c r="G74" i="32"/>
  <c r="G75" i="32" s="1"/>
  <c r="G73" i="32"/>
  <c r="G75" i="57"/>
  <c r="G75" i="38"/>
  <c r="G74" i="38"/>
  <c r="G73" i="38"/>
  <c r="V75" i="38" s="1"/>
  <c r="G74" i="5"/>
  <c r="G75" i="5" s="1"/>
  <c r="G73" i="5"/>
  <c r="G74" i="39"/>
  <c r="G73" i="39"/>
  <c r="V75" i="39" s="1"/>
  <c r="G73" i="9"/>
  <c r="G74" i="9"/>
  <c r="G73" i="42"/>
  <c r="V75" i="42" s="1"/>
  <c r="G74" i="42"/>
  <c r="G74" i="59"/>
  <c r="G73" i="59"/>
  <c r="G74" i="37"/>
  <c r="G73" i="37"/>
  <c r="V75" i="37" s="1"/>
  <c r="G75" i="48"/>
  <c r="G73" i="47"/>
  <c r="G74" i="47"/>
  <c r="G75" i="47" s="1"/>
  <c r="G74" i="46"/>
  <c r="G73" i="46"/>
  <c r="V75" i="46" s="1"/>
  <c r="G75" i="46"/>
  <c r="G75" i="60"/>
  <c r="G74" i="60"/>
  <c r="G73" i="60"/>
  <c r="V75" i="60" s="1"/>
  <c r="G74" i="36"/>
  <c r="G73" i="36"/>
  <c r="V75" i="36" s="1"/>
  <c r="J70" i="1"/>
  <c r="J71" i="1" s="1"/>
  <c r="V75" i="10" l="1"/>
  <c r="V75" i="17"/>
  <c r="V75" i="61"/>
  <c r="G75" i="37"/>
  <c r="V75" i="9"/>
  <c r="G75" i="53"/>
  <c r="G75" i="4"/>
  <c r="G75" i="7"/>
  <c r="G75" i="36"/>
  <c r="V75" i="59"/>
  <c r="G75" i="9"/>
  <c r="G75" i="21"/>
  <c r="V75" i="25"/>
  <c r="V75" i="29"/>
  <c r="V75" i="50"/>
  <c r="G75" i="3"/>
  <c r="V75" i="49"/>
  <c r="V75" i="20"/>
  <c r="G75" i="61"/>
  <c r="V75" i="14"/>
  <c r="V75" i="2"/>
  <c r="V75" i="24"/>
  <c r="G75" i="51"/>
  <c r="G75" i="45"/>
  <c r="V75" i="33"/>
  <c r="V75" i="47"/>
  <c r="G75" i="59"/>
  <c r="G75" i="12"/>
  <c r="G75" i="43"/>
  <c r="G75" i="39"/>
  <c r="V75" i="30"/>
  <c r="V75" i="44"/>
  <c r="G75" i="28"/>
  <c r="G75" i="33"/>
  <c r="G75" i="42"/>
  <c r="V75" i="5"/>
  <c r="V75" i="32"/>
  <c r="V75" i="16"/>
  <c r="G75" i="34"/>
  <c r="G75" i="23"/>
  <c r="G75" i="22"/>
  <c r="G75" i="10"/>
  <c r="G75" i="8"/>
  <c r="V75" i="27"/>
  <c r="V75" i="40"/>
  <c r="V75" i="55"/>
  <c r="G75" i="6"/>
</calcChain>
</file>

<file path=xl/sharedStrings.xml><?xml version="1.0" encoding="utf-8"?>
<sst xmlns="http://schemas.openxmlformats.org/spreadsheetml/2006/main" count="8866" uniqueCount="262">
  <si>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</si>
  <si>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</si>
  <si>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</si>
  <si>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</si>
  <si>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</si>
  <si>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</si>
  <si>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</si>
  <si>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</si>
  <si>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</si>
  <si>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</si>
  <si>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</si>
  <si>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</si>
  <si>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</si>
  <si>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</si>
  <si>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</si>
  <si>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</si>
  <si>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</si>
  <si>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</si>
  <si>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</si>
  <si>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</si>
  <si>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</si>
  <si>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</si>
  <si>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</si>
  <si>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</si>
  <si>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</si>
  <si>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</si>
  <si>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</si>
  <si>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</si>
  <si>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</si>
  <si>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</si>
  <si>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</si>
  <si>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</si>
  <si>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</si>
  <si>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</si>
  <si>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</si>
  <si>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</si>
  <si>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Estructura codo-tubo adherido a la pared para acometida</t>
  </si>
  <si>
    <t>Puesta a tierra para red secundaria aérea, 1 varilla y conductor de cobre # 2 AWG, PT0-0DC2_1 en RS</t>
  </si>
  <si>
    <t>Acometida en conductor triplex ACSR 3x4 AWG, AC0-0J3x4.</t>
  </si>
  <si>
    <t xml:space="preserve">Tensor a tierra doble TAT-0TD, en terreno sin clasificar </t>
  </si>
  <si>
    <t>Tensor a tierra doble TAT-0TD, en terreno roca</t>
  </si>
  <si>
    <t xml:space="preserve">IVA:     </t>
  </si>
  <si>
    <t>TOTAL:</t>
  </si>
  <si>
    <t>Transformador monofásico autoprotegido (CSP) de 15 KVA 13800 GRDY/7967 V-120/240 V</t>
  </si>
  <si>
    <t>Transformador monofásico autoprotegido (CSP) de 10 KVA 13800 GRDY/7967 V-120/240 V</t>
  </si>
  <si>
    <t>Estructura tubo poste para acometida con tubo de 6 m</t>
  </si>
  <si>
    <t>Seccionador fusible unipolar, tipo abierto 15 kV, 100 A, BIL 95 kV, con tirafusible. SPT-1S100-95 para línea</t>
  </si>
  <si>
    <t>Estructura monofásica - centrada - pasante EST-1CP</t>
  </si>
  <si>
    <t>Estructura monofásica - centrada - angular EST-1CA</t>
  </si>
  <si>
    <t>Estructura monofásica - centrada - retención EST-1CR</t>
  </si>
  <si>
    <t>Estructura monofásica - centrada - doble retención EST-1CD</t>
  </si>
  <si>
    <t>Estructura en baja tensión tipo ESD-3EP</t>
  </si>
  <si>
    <t>Estructura en baja tensión tipo ESD-3ER</t>
  </si>
  <si>
    <t>Estructura tubo poste para acometida con tubo de 3m</t>
  </si>
  <si>
    <t>Desmontaje de Transformador monofásico, tipo CSP, 13,8 kV GRDy / 7,96 kV, potencia hasta 25 kVA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</si>
  <si>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</si>
  <si>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</si>
  <si>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</si>
  <si>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Pruebas de luminancia</t>
  </si>
  <si>
    <t>Pruebas de iluminancia</t>
  </si>
  <si>
    <t xml:space="preserve">Poste circular de plástico reforzado con fibra de vidrio, de 12 m, 500 Kg de carga a la rotura. en terreno roca </t>
  </si>
  <si>
    <t>Transformador monofásico autoprotegido (CSP) de 5 KVA 13800 GRDY/7967 V-120/240 V</t>
  </si>
  <si>
    <t>Estructura en baja tensión tipo ESE-1EP</t>
  </si>
  <si>
    <t>Estructura en baja tensión tipo ESE-1ED</t>
  </si>
  <si>
    <t>Reubicación de acometida</t>
  </si>
  <si>
    <t>Luminaria cerrada, 100 W, con lámpara de vapor de Na, autocontrolada, potencia constante.  APD-0PL-CS100AC</t>
  </si>
  <si>
    <t>Amortiguador para conductor ACSR # 2 AWG. SVD-0103</t>
  </si>
  <si>
    <t>Erección de poste rectangular de hormigón armado de 9 m ó 10 m en terreno sin clasificar (no incluye poste)</t>
  </si>
  <si>
    <t>Entrega EERSSA</t>
  </si>
  <si>
    <t>Inclinado de poste de HºAº de 11 m ó de 12 m</t>
  </si>
  <si>
    <t>Inclinado de poste de HºAº de 9 m ó de 10 metros</t>
  </si>
  <si>
    <t xml:space="preserve">Desarmado y retiro de tensor simple TS </t>
  </si>
  <si>
    <t>Desarmado de estructura secundaria tipo ESD-3EP, 4EP ó 5EP</t>
  </si>
  <si>
    <t>Desarmado de estructura secundaria tipo ESD-3ER, 4ER ó 5ER</t>
  </si>
  <si>
    <t>Desarmado de estructura secundaria tipo ESD-1ER ó 2ER</t>
  </si>
  <si>
    <t>Desarmado de estructura secundaria tipo ESD-1EP ó 2EP</t>
  </si>
  <si>
    <t>Montaje e instalación de luminaria, potencia hasta 150 W (material proporcionado por la EERSSA)</t>
  </si>
  <si>
    <t>Desmontaje de luminaría, potencia  hasta 150 W</t>
  </si>
  <si>
    <t>Montaje de transformador monof., tipo CSP, 13,8 kV GRDy / 7,96 kV, hasta 50 kVA (transf. proporcionado por la EERSSA)</t>
  </si>
  <si>
    <t>Retiro y enrollado de conductor de aluminio, desnudo, 5005, ASC ó ACSR # 2 AWG EN CIRCUITO SECUNDARIO</t>
  </si>
  <si>
    <t>Retiro y enrollado de conductor de aluminio, desnudo, 5005, ASC ó ACSR # 4 AWG EN CIRCUITO SECUNDARIO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</si>
  <si>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</si>
  <si>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</si>
  <si>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</si>
  <si>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</si>
  <si>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</si>
  <si>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</si>
  <si>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</si>
  <si>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</si>
  <si>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</si>
  <si>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</si>
  <si>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</si>
  <si>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</si>
  <si>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</si>
  <si>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</si>
  <si>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</si>
  <si>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</si>
  <si>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</si>
  <si>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</si>
  <si>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</si>
  <si>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</si>
  <si>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</si>
  <si>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</si>
  <si>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</si>
  <si>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</si>
  <si>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</si>
  <si>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</si>
  <si>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</si>
  <si>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</si>
  <si>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</si>
  <si>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</si>
  <si>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</si>
  <si>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</si>
  <si>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</si>
  <si>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</si>
  <si>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</si>
  <si>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</si>
  <si>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</si>
  <si>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</si>
  <si>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</si>
  <si>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</si>
  <si>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</si>
  <si>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</si>
  <si>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</si>
  <si>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</si>
  <si>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</si>
  <si>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</si>
  <si>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</si>
  <si>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</si>
  <si>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</si>
  <si>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</si>
  <si>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</si>
  <si>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</si>
  <si>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</si>
  <si>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</si>
  <si>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</si>
  <si>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</si>
  <si>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</si>
  <si>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</si>
  <si>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</si>
  <si>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</si>
  <si>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</si>
  <si>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</si>
  <si>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</si>
  <si>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</si>
  <si>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</si>
  <si>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</si>
  <si>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</si>
  <si>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</si>
  <si>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</si>
  <si>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</si>
  <si>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</si>
  <si>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</si>
  <si>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</si>
  <si>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</si>
  <si>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</si>
  <si>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</si>
  <si>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</si>
  <si>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</si>
  <si>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</si>
  <si>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</si>
  <si>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</si>
  <si>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</si>
  <si>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</si>
  <si>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</si>
  <si>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</si>
  <si>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</si>
  <si>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</si>
  <si>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</si>
  <si>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</si>
  <si>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</si>
  <si>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</si>
  <si>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</si>
  <si>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</si>
  <si>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</si>
  <si>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</si>
  <si>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</si>
  <si>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</si>
  <si>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</si>
  <si>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</si>
  <si>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</si>
  <si>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</si>
  <si>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</si>
  <si>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</si>
  <si>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</si>
  <si>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</si>
  <si>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</si>
  <si>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</si>
  <si>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</si>
  <si>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13 800 GRDy / 7 967 V - 240 / 120 V, 10 kVA</t>
  </si>
  <si>
    <t>Transformador monofásico autoprotegido, 13 800 GRDy / 7 967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</si>
  <si>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</si>
  <si>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</si>
  <si>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</si>
  <si>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</si>
  <si>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</si>
  <si>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</si>
  <si>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</si>
  <si>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</si>
  <si>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</si>
  <si>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</si>
  <si>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</si>
  <si>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</si>
  <si>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</si>
  <si>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</si>
  <si>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</si>
  <si>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</si>
  <si>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</si>
  <si>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simple de acero galvanizado, con accesorios de sujeción, 19 x 457 mm (3/4 x 18")  </t>
  </si>
  <si>
    <t>Alambre de Al, desnudo sólido, para atadura, 4 AWG</t>
  </si>
  <si>
    <t>Varilla de armar preformada simple, para cable de Al</t>
  </si>
  <si>
    <t xml:space="preserve">Perno pin punta de poste doble de acero galvanizado, con accesorios de sujeción, 19 x 457 mm (3/4 x 18")  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</si>
  <si>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</si>
  <si>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</si>
  <si>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</si>
  <si>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</si>
  <si>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</si>
  <si>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</si>
  <si>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Cinta de armar de aleación de Al, 1, 27 x 7, 62 mm (3/64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</si>
  <si>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</si>
  <si>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</si>
  <si>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</si>
  <si>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</si>
  <si>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</si>
  <si>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</si>
  <si>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</si>
  <si>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</si>
  <si>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</si>
  <si>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</si>
  <si>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</si>
  <si>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</si>
  <si>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</si>
  <si>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</si>
  <si>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</si>
  <si>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</si>
  <si>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</si>
  <si>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</si>
  <si>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</si>
  <si>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</si>
  <si>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</si>
  <si>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</si>
  <si>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</si>
  <si>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</si>
  <si>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</si>
  <si>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</si>
  <si>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</si>
  <si>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</si>
  <si>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</si>
  <si>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</si>
  <si>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M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</si>
  <si>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</si>
  <si>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</si>
  <si>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</si>
  <si>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</si>
  <si>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</si>
  <si>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Amortiguador para ACSR y 5005 # 4 y 2 AWG. SVD-0103</t>
  </si>
  <si>
    <t>Gel para mejoramiento de resistencia de puesta a tierra (saco de 25 libras)</t>
  </si>
  <si>
    <t>luminancímetro</t>
  </si>
  <si>
    <t>Kit de herramientas para elaboración de malla</t>
  </si>
  <si>
    <t>Pruebas de Iluminancia</t>
  </si>
  <si>
    <t>luxómetro</t>
  </si>
  <si>
    <t>CONSTRUCCIÓN DE REDES ELÉCTRICAS EN EL SECTOR YURAS CHURUPALLANA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</si>
</sst>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7" formatCode="0.000"/>
    <numFmt numFmtId="178" formatCode="##,###,##0.0000"/>
    <numFmt numFmtId="179" formatCode="##,###,##0.00"/>
    <numFmt numFmtId="180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7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7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8" fontId="46" fillId="0" borderId="43" xfId="0" applyNumberFormat="1" applyFont="1" applyBorder="1" applyAlignment="1">
      <alignment horizontal="right" vertical="center"/>
    </xf>
    <xf numFmtId="179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9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8" fontId="46" fillId="0" borderId="9" xfId="0" applyNumberFormat="1" applyFont="1" applyBorder="1" applyAlignment="1">
      <alignment horizontal="right" vertical="center"/>
    </xf>
    <xf numFmtId="179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80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1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23%2003%202021%20MODEL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US%20PARA%20PRUEBAS%20DE%20AP%2023%2003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71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O14" sqref="O14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31</v>
      </c>
      <c r="B1" s="26" t="s">
        <v>261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43</v>
      </c>
      <c r="E7" s="16" t="s">
        <v>12</v>
      </c>
      <c r="F7" s="17">
        <v>25.92</v>
      </c>
      <c r="G7" s="17">
        <v>25.92</v>
      </c>
      <c r="H7" s="17">
        <v>0</v>
      </c>
      <c r="I7" s="17">
        <v>1114.56</v>
      </c>
      <c r="J7" s="18">
        <v>1114.56</v>
      </c>
    </row>
    <row r="8" spans="1:10" ht="30" customHeight="1" x14ac:dyDescent="0.25">
      <c r="A8" s="13">
        <v>2</v>
      </c>
      <c r="B8" s="14" t="s">
        <v>32</v>
      </c>
      <c r="C8" s="15" t="s">
        <v>33</v>
      </c>
      <c r="D8" s="28">
        <v>12.003599999999999</v>
      </c>
      <c r="E8" s="17" t="s">
        <v>12</v>
      </c>
      <c r="F8" s="17">
        <v>299.32</v>
      </c>
      <c r="G8" s="17">
        <v>299.32</v>
      </c>
      <c r="H8" s="17">
        <v>0</v>
      </c>
      <c r="I8" s="17">
        <v>3592.92</v>
      </c>
      <c r="J8" s="18">
        <v>3592.92</v>
      </c>
    </row>
    <row r="9" spans="1:10" ht="30" customHeight="1" x14ac:dyDescent="0.25">
      <c r="A9" s="13">
        <v>3</v>
      </c>
      <c r="B9" s="14" t="s">
        <v>34</v>
      </c>
      <c r="C9" s="15" t="s">
        <v>11</v>
      </c>
      <c r="D9" s="28">
        <v>13</v>
      </c>
      <c r="E9" s="17">
        <v>472</v>
      </c>
      <c r="F9" s="17">
        <v>86.46</v>
      </c>
      <c r="G9" s="17">
        <v>558.46</v>
      </c>
      <c r="H9" s="17">
        <v>6136</v>
      </c>
      <c r="I9" s="17">
        <v>1123.98</v>
      </c>
      <c r="J9" s="18">
        <v>7259.98</v>
      </c>
    </row>
    <row r="10" spans="1:10" ht="30" customHeight="1" x14ac:dyDescent="0.25">
      <c r="A10" s="13">
        <v>4</v>
      </c>
      <c r="B10" s="14" t="s">
        <v>60</v>
      </c>
      <c r="C10" s="15" t="s">
        <v>11</v>
      </c>
      <c r="D10" s="28">
        <v>12</v>
      </c>
      <c r="E10" s="17">
        <v>472</v>
      </c>
      <c r="F10" s="17">
        <v>174.13</v>
      </c>
      <c r="G10" s="17">
        <v>646.13</v>
      </c>
      <c r="H10" s="17">
        <v>5664</v>
      </c>
      <c r="I10" s="17">
        <v>2089.56</v>
      </c>
      <c r="J10" s="18">
        <v>7753.56</v>
      </c>
    </row>
    <row r="11" spans="1:10" ht="30" customHeight="1" x14ac:dyDescent="0.25">
      <c r="A11" s="13">
        <v>5</v>
      </c>
      <c r="B11" s="14" t="s">
        <v>35</v>
      </c>
      <c r="C11" s="15" t="s">
        <v>11</v>
      </c>
      <c r="D11" s="28">
        <v>1</v>
      </c>
      <c r="E11" s="17">
        <v>379.05</v>
      </c>
      <c r="F11" s="17">
        <v>71.38</v>
      </c>
      <c r="G11" s="17">
        <v>450.43</v>
      </c>
      <c r="H11" s="17">
        <v>379.05</v>
      </c>
      <c r="I11" s="17">
        <v>71.38</v>
      </c>
      <c r="J11" s="18">
        <v>450.43</v>
      </c>
    </row>
    <row r="12" spans="1:10" ht="30" customHeight="1" x14ac:dyDescent="0.25">
      <c r="A12" s="13">
        <v>6</v>
      </c>
      <c r="B12" s="14" t="s">
        <v>13</v>
      </c>
      <c r="C12" s="15" t="s">
        <v>11</v>
      </c>
      <c r="D12" s="28">
        <v>8</v>
      </c>
      <c r="E12" s="17">
        <v>209.5</v>
      </c>
      <c r="F12" s="17">
        <v>102.84</v>
      </c>
      <c r="G12" s="17">
        <v>312.34000000000003</v>
      </c>
      <c r="H12" s="17">
        <v>1676</v>
      </c>
      <c r="I12" s="17">
        <v>822.72</v>
      </c>
      <c r="J12" s="18">
        <v>2498.7199999999998</v>
      </c>
    </row>
    <row r="13" spans="1:10" ht="30" customHeight="1" x14ac:dyDescent="0.25">
      <c r="A13" s="13">
        <v>7</v>
      </c>
      <c r="B13" s="14" t="s">
        <v>14</v>
      </c>
      <c r="C13" s="15" t="s">
        <v>11</v>
      </c>
      <c r="D13" s="28">
        <v>8</v>
      </c>
      <c r="E13" s="17">
        <v>209.5</v>
      </c>
      <c r="F13" s="17">
        <v>217.08</v>
      </c>
      <c r="G13" s="17">
        <v>426.58000000000004</v>
      </c>
      <c r="H13" s="17">
        <v>1676</v>
      </c>
      <c r="I13" s="17">
        <v>1736.64</v>
      </c>
      <c r="J13" s="18">
        <v>3412.64</v>
      </c>
    </row>
    <row r="14" spans="1:10" ht="30" customHeight="1" x14ac:dyDescent="0.25">
      <c r="A14" s="13">
        <v>8</v>
      </c>
      <c r="B14" s="14" t="s">
        <v>15</v>
      </c>
      <c r="C14" s="15" t="s">
        <v>11</v>
      </c>
      <c r="D14" s="28">
        <v>3</v>
      </c>
      <c r="E14" s="17">
        <v>145.84</v>
      </c>
      <c r="F14" s="17">
        <v>145.32</v>
      </c>
      <c r="G14" s="17">
        <v>291.15999999999997</v>
      </c>
      <c r="H14" s="17">
        <v>437.52</v>
      </c>
      <c r="I14" s="17">
        <v>435.96</v>
      </c>
      <c r="J14" s="18">
        <v>873.48</v>
      </c>
    </row>
    <row r="15" spans="1:10" ht="30" customHeight="1" x14ac:dyDescent="0.25">
      <c r="A15" s="13">
        <v>9</v>
      </c>
      <c r="B15" s="14" t="s">
        <v>16</v>
      </c>
      <c r="C15" s="15" t="s">
        <v>11</v>
      </c>
      <c r="D15" s="28">
        <v>2</v>
      </c>
      <c r="E15" s="17">
        <v>145.84</v>
      </c>
      <c r="F15" s="17">
        <v>230.32</v>
      </c>
      <c r="G15" s="17">
        <v>376.15999999999997</v>
      </c>
      <c r="H15" s="17">
        <v>291.68</v>
      </c>
      <c r="I15" s="17">
        <v>460.64</v>
      </c>
      <c r="J15" s="18">
        <v>752.32</v>
      </c>
    </row>
    <row r="16" spans="1:10" ht="30" customHeight="1" x14ac:dyDescent="0.25">
      <c r="A16" s="13">
        <v>10</v>
      </c>
      <c r="B16" s="14" t="s">
        <v>39</v>
      </c>
      <c r="C16" s="15" t="s">
        <v>11</v>
      </c>
      <c r="D16" s="28">
        <v>22</v>
      </c>
      <c r="E16" s="17">
        <v>47.54</v>
      </c>
      <c r="F16" s="17">
        <v>92.49</v>
      </c>
      <c r="G16" s="17">
        <v>140.03</v>
      </c>
      <c r="H16" s="17">
        <v>1045.8800000000001</v>
      </c>
      <c r="I16" s="17">
        <v>2034.78</v>
      </c>
      <c r="J16" s="18">
        <v>3080.66</v>
      </c>
    </row>
    <row r="17" spans="1:10" ht="30" customHeight="1" x14ac:dyDescent="0.25">
      <c r="A17" s="13">
        <v>11</v>
      </c>
      <c r="B17" s="14" t="s">
        <v>40</v>
      </c>
      <c r="C17" s="15" t="s">
        <v>11</v>
      </c>
      <c r="D17" s="28">
        <v>22</v>
      </c>
      <c r="E17" s="17">
        <v>47.54</v>
      </c>
      <c r="F17" s="17">
        <v>112.17</v>
      </c>
      <c r="G17" s="17">
        <v>159.71</v>
      </c>
      <c r="H17" s="17">
        <v>1045.8800000000001</v>
      </c>
      <c r="I17" s="17">
        <v>2467.7399999999998</v>
      </c>
      <c r="J17" s="18">
        <v>3513.62</v>
      </c>
    </row>
    <row r="18" spans="1:10" ht="30" customHeight="1" x14ac:dyDescent="0.25">
      <c r="A18" s="13">
        <v>12</v>
      </c>
      <c r="B18" s="14" t="s">
        <v>17</v>
      </c>
      <c r="C18" s="15" t="s">
        <v>11</v>
      </c>
      <c r="D18" s="28">
        <v>2</v>
      </c>
      <c r="E18" s="17">
        <v>25.35</v>
      </c>
      <c r="F18" s="17">
        <v>75.02</v>
      </c>
      <c r="G18" s="17">
        <v>100.37</v>
      </c>
      <c r="H18" s="17">
        <v>50.7</v>
      </c>
      <c r="I18" s="17">
        <v>150.04</v>
      </c>
      <c r="J18" s="18">
        <v>200.74</v>
      </c>
    </row>
    <row r="19" spans="1:10" ht="30" customHeight="1" x14ac:dyDescent="0.25">
      <c r="A19" s="13">
        <v>13</v>
      </c>
      <c r="B19" s="14" t="s">
        <v>18</v>
      </c>
      <c r="C19" s="15" t="s">
        <v>11</v>
      </c>
      <c r="D19" s="28">
        <v>2</v>
      </c>
      <c r="E19" s="17">
        <v>25.23</v>
      </c>
      <c r="F19" s="17">
        <v>109.89</v>
      </c>
      <c r="G19" s="17">
        <v>135.12</v>
      </c>
      <c r="H19" s="17">
        <v>50.46</v>
      </c>
      <c r="I19" s="17">
        <v>219.78</v>
      </c>
      <c r="J19" s="18">
        <v>270.24</v>
      </c>
    </row>
    <row r="20" spans="1:10" ht="30" customHeight="1" x14ac:dyDescent="0.25">
      <c r="A20" s="13">
        <v>14</v>
      </c>
      <c r="B20" s="14" t="s">
        <v>43</v>
      </c>
      <c r="C20" s="15" t="s">
        <v>11</v>
      </c>
      <c r="D20" s="28">
        <v>1</v>
      </c>
      <c r="E20" s="17">
        <v>987.67</v>
      </c>
      <c r="F20" s="17">
        <v>73.52</v>
      </c>
      <c r="G20" s="17">
        <v>1061.19</v>
      </c>
      <c r="H20" s="17">
        <v>987.67</v>
      </c>
      <c r="I20" s="17">
        <v>73.52</v>
      </c>
      <c r="J20" s="18">
        <v>1061.19</v>
      </c>
    </row>
    <row r="21" spans="1:10" ht="30" customHeight="1" x14ac:dyDescent="0.25">
      <c r="A21" s="13">
        <v>15</v>
      </c>
      <c r="B21" s="14" t="s">
        <v>44</v>
      </c>
      <c r="C21" s="15" t="s">
        <v>11</v>
      </c>
      <c r="D21" s="28">
        <v>2</v>
      </c>
      <c r="E21" s="17">
        <v>852.69</v>
      </c>
      <c r="F21" s="17">
        <v>72.88</v>
      </c>
      <c r="G21" s="17">
        <v>925.57</v>
      </c>
      <c r="H21" s="17">
        <v>1705.38</v>
      </c>
      <c r="I21" s="17">
        <v>145.76</v>
      </c>
      <c r="J21" s="18">
        <v>1851.14</v>
      </c>
    </row>
    <row r="22" spans="1:10" ht="30" customHeight="1" x14ac:dyDescent="0.25">
      <c r="A22" s="13">
        <v>16</v>
      </c>
      <c r="B22" s="14" t="s">
        <v>61</v>
      </c>
      <c r="C22" s="15" t="s">
        <v>11</v>
      </c>
      <c r="D22" s="28">
        <v>8</v>
      </c>
      <c r="E22" s="16">
        <v>682.75</v>
      </c>
      <c r="F22" s="17">
        <v>72.680000000000007</v>
      </c>
      <c r="G22" s="17">
        <v>755.43000000000006</v>
      </c>
      <c r="H22" s="17">
        <v>5462</v>
      </c>
      <c r="I22" s="17">
        <v>581.44000000000005</v>
      </c>
      <c r="J22" s="18">
        <v>6043.44</v>
      </c>
    </row>
    <row r="23" spans="1:10" ht="30" customHeight="1" x14ac:dyDescent="0.25">
      <c r="A23" s="13">
        <v>17</v>
      </c>
      <c r="B23" s="14" t="s">
        <v>45</v>
      </c>
      <c r="C23" s="15" t="s">
        <v>11</v>
      </c>
      <c r="D23" s="28">
        <v>21</v>
      </c>
      <c r="E23" s="16">
        <v>53.24</v>
      </c>
      <c r="F23" s="17">
        <v>17.760000000000002</v>
      </c>
      <c r="G23" s="17">
        <v>71</v>
      </c>
      <c r="H23" s="17">
        <v>1118.04</v>
      </c>
      <c r="I23" s="17">
        <v>372.96</v>
      </c>
      <c r="J23" s="18">
        <v>1491</v>
      </c>
    </row>
    <row r="24" spans="1:10" ht="30" customHeight="1" x14ac:dyDescent="0.25">
      <c r="A24" s="13">
        <v>18</v>
      </c>
      <c r="B24" s="14" t="s">
        <v>46</v>
      </c>
      <c r="C24" s="15" t="s">
        <v>11</v>
      </c>
      <c r="D24" s="28">
        <v>13</v>
      </c>
      <c r="E24" s="19">
        <v>132.28</v>
      </c>
      <c r="F24" s="17">
        <v>18.45</v>
      </c>
      <c r="G24" s="17">
        <v>150.72999999999999</v>
      </c>
      <c r="H24" s="17">
        <v>1719.64</v>
      </c>
      <c r="I24" s="17">
        <v>239.85</v>
      </c>
      <c r="J24" s="18">
        <v>1959.49</v>
      </c>
    </row>
    <row r="25" spans="1:10" ht="30" customHeight="1" x14ac:dyDescent="0.25">
      <c r="A25" s="13">
        <v>19</v>
      </c>
      <c r="B25" s="14" t="s">
        <v>47</v>
      </c>
      <c r="C25" s="15" t="s">
        <v>11</v>
      </c>
      <c r="D25" s="28">
        <v>8</v>
      </c>
      <c r="E25" s="16">
        <v>12.91</v>
      </c>
      <c r="F25" s="17">
        <v>14.25</v>
      </c>
      <c r="G25" s="17">
        <v>27.16</v>
      </c>
      <c r="H25" s="17">
        <v>103.28</v>
      </c>
      <c r="I25" s="17">
        <v>114</v>
      </c>
      <c r="J25" s="18">
        <v>217.28</v>
      </c>
    </row>
    <row r="26" spans="1:10" ht="30" customHeight="1" x14ac:dyDescent="0.25">
      <c r="A26" s="13">
        <v>20</v>
      </c>
      <c r="B26" s="14" t="s">
        <v>48</v>
      </c>
      <c r="C26" s="15" t="s">
        <v>11</v>
      </c>
      <c r="D26" s="28">
        <v>4</v>
      </c>
      <c r="E26" s="16">
        <v>18.82</v>
      </c>
      <c r="F26" s="17">
        <v>16.760000000000002</v>
      </c>
      <c r="G26" s="17">
        <v>35.58</v>
      </c>
      <c r="H26" s="17">
        <v>75.28</v>
      </c>
      <c r="I26" s="17">
        <v>67.040000000000006</v>
      </c>
      <c r="J26" s="18">
        <v>142.32</v>
      </c>
    </row>
    <row r="27" spans="1:10" ht="30" customHeight="1" x14ac:dyDescent="0.25">
      <c r="A27" s="13">
        <v>21</v>
      </c>
      <c r="B27" s="14" t="s">
        <v>49</v>
      </c>
      <c r="C27" s="15" t="s">
        <v>11</v>
      </c>
      <c r="D27" s="28">
        <v>10</v>
      </c>
      <c r="E27" s="16">
        <v>25.54</v>
      </c>
      <c r="F27" s="17">
        <v>15.31</v>
      </c>
      <c r="G27" s="17">
        <v>40.85</v>
      </c>
      <c r="H27" s="17">
        <v>255.4</v>
      </c>
      <c r="I27" s="17">
        <v>153.1</v>
      </c>
      <c r="J27" s="18">
        <v>408.5</v>
      </c>
    </row>
    <row r="28" spans="1:10" ht="30" customHeight="1" x14ac:dyDescent="0.25">
      <c r="A28" s="13">
        <v>22</v>
      </c>
      <c r="B28" s="14" t="s">
        <v>50</v>
      </c>
      <c r="C28" s="15" t="s">
        <v>11</v>
      </c>
      <c r="D28" s="28">
        <v>15</v>
      </c>
      <c r="E28" s="16">
        <v>59.09</v>
      </c>
      <c r="F28" s="17">
        <v>18.309999999999999</v>
      </c>
      <c r="G28" s="17">
        <v>77.400000000000006</v>
      </c>
      <c r="H28" s="17">
        <v>886.35</v>
      </c>
      <c r="I28" s="17">
        <v>274.64999999999998</v>
      </c>
      <c r="J28" s="18">
        <v>1161</v>
      </c>
    </row>
    <row r="29" spans="1:10" ht="30" customHeight="1" x14ac:dyDescent="0.25">
      <c r="A29" s="13">
        <v>23</v>
      </c>
      <c r="B29" s="14" t="s">
        <v>62</v>
      </c>
      <c r="C29" s="15" t="s">
        <v>11</v>
      </c>
      <c r="D29" s="28">
        <v>8</v>
      </c>
      <c r="E29" s="16">
        <v>10.27</v>
      </c>
      <c r="F29" s="17">
        <v>9.8000000000000007</v>
      </c>
      <c r="G29" s="17">
        <v>20.07</v>
      </c>
      <c r="H29" s="17">
        <v>82.16</v>
      </c>
      <c r="I29" s="17">
        <v>78.400000000000006</v>
      </c>
      <c r="J29" s="18">
        <v>160.56</v>
      </c>
    </row>
    <row r="30" spans="1:10" ht="30" customHeight="1" x14ac:dyDescent="0.25">
      <c r="A30" s="13">
        <v>24</v>
      </c>
      <c r="B30" s="14" t="s">
        <v>19</v>
      </c>
      <c r="C30" s="15" t="s">
        <v>11</v>
      </c>
      <c r="D30" s="28">
        <v>25</v>
      </c>
      <c r="E30" s="16">
        <v>8.25</v>
      </c>
      <c r="F30" s="17">
        <v>10.85</v>
      </c>
      <c r="G30" s="17">
        <v>19.100000000000001</v>
      </c>
      <c r="H30" s="17">
        <v>206.25</v>
      </c>
      <c r="I30" s="17">
        <v>271.25</v>
      </c>
      <c r="J30" s="18">
        <v>477.5</v>
      </c>
    </row>
    <row r="31" spans="1:10" ht="30" customHeight="1" x14ac:dyDescent="0.25">
      <c r="A31" s="13">
        <v>25</v>
      </c>
      <c r="B31" s="14" t="s">
        <v>63</v>
      </c>
      <c r="C31" s="15" t="s">
        <v>11</v>
      </c>
      <c r="D31" s="28">
        <v>16</v>
      </c>
      <c r="E31" s="16">
        <v>14.29</v>
      </c>
      <c r="F31" s="17">
        <v>11.56</v>
      </c>
      <c r="G31" s="17">
        <v>25.85</v>
      </c>
      <c r="H31" s="17">
        <v>228.64</v>
      </c>
      <c r="I31" s="17">
        <v>184.96</v>
      </c>
      <c r="J31" s="18">
        <v>413.6</v>
      </c>
    </row>
    <row r="32" spans="1:10" ht="30" customHeight="1" x14ac:dyDescent="0.25">
      <c r="A32" s="13">
        <v>26</v>
      </c>
      <c r="B32" s="14" t="s">
        <v>36</v>
      </c>
      <c r="C32" s="15" t="s">
        <v>11</v>
      </c>
      <c r="D32" s="28">
        <v>41</v>
      </c>
      <c r="E32" s="16">
        <v>26.45</v>
      </c>
      <c r="F32" s="17">
        <v>11.86</v>
      </c>
      <c r="G32" s="17">
        <v>38.31</v>
      </c>
      <c r="H32" s="17">
        <v>1084.45</v>
      </c>
      <c r="I32" s="17">
        <v>486.26</v>
      </c>
      <c r="J32" s="18">
        <v>1570.71</v>
      </c>
    </row>
    <row r="33" spans="1:10" ht="30" customHeight="1" x14ac:dyDescent="0.25">
      <c r="A33" s="13">
        <v>27</v>
      </c>
      <c r="B33" s="14" t="s">
        <v>51</v>
      </c>
      <c r="C33" s="15" t="s">
        <v>11</v>
      </c>
      <c r="D33" s="28">
        <v>7</v>
      </c>
      <c r="E33" s="16">
        <v>19.53</v>
      </c>
      <c r="F33" s="17">
        <v>13.69</v>
      </c>
      <c r="G33" s="17">
        <v>33.22</v>
      </c>
      <c r="H33" s="17">
        <v>136.71</v>
      </c>
      <c r="I33" s="17">
        <v>95.83</v>
      </c>
      <c r="J33" s="18">
        <v>232.54</v>
      </c>
    </row>
    <row r="34" spans="1:10" ht="30" customHeight="1" x14ac:dyDescent="0.25">
      <c r="A34" s="13">
        <v>28</v>
      </c>
      <c r="B34" s="14" t="s">
        <v>52</v>
      </c>
      <c r="C34" s="15" t="s">
        <v>11</v>
      </c>
      <c r="D34" s="28">
        <v>1</v>
      </c>
      <c r="E34" s="16">
        <v>20.37</v>
      </c>
      <c r="F34" s="17">
        <v>14.62</v>
      </c>
      <c r="G34" s="17">
        <v>34.99</v>
      </c>
      <c r="H34" s="17">
        <v>20.37</v>
      </c>
      <c r="I34" s="17">
        <v>14.62</v>
      </c>
      <c r="J34" s="18">
        <v>34.99</v>
      </c>
    </row>
    <row r="35" spans="1:10" ht="30" customHeight="1" x14ac:dyDescent="0.25">
      <c r="A35" s="13">
        <v>29</v>
      </c>
      <c r="B35" s="14" t="s">
        <v>21</v>
      </c>
      <c r="C35" s="15" t="s">
        <v>20</v>
      </c>
      <c r="D35" s="28">
        <v>13790</v>
      </c>
      <c r="E35" s="16">
        <v>0.42</v>
      </c>
      <c r="F35" s="17">
        <v>0.3</v>
      </c>
      <c r="G35" s="17">
        <v>0.72</v>
      </c>
      <c r="H35" s="17">
        <v>5791.8</v>
      </c>
      <c r="I35" s="17">
        <v>4137</v>
      </c>
      <c r="J35" s="18">
        <v>9928.7999999999993</v>
      </c>
    </row>
    <row r="36" spans="1:10" ht="30" customHeight="1" x14ac:dyDescent="0.25">
      <c r="A36" s="13">
        <v>30</v>
      </c>
      <c r="B36" s="14" t="s">
        <v>22</v>
      </c>
      <c r="C36" s="15" t="s">
        <v>11</v>
      </c>
      <c r="D36" s="28">
        <v>11</v>
      </c>
      <c r="E36" s="16">
        <v>43.73</v>
      </c>
      <c r="F36" s="17">
        <v>17.29</v>
      </c>
      <c r="G36" s="17">
        <v>61.019999999999996</v>
      </c>
      <c r="H36" s="17">
        <v>481.03</v>
      </c>
      <c r="I36" s="17">
        <v>190.19</v>
      </c>
      <c r="J36" s="18">
        <v>671.22</v>
      </c>
    </row>
    <row r="37" spans="1:10" ht="30" customHeight="1" x14ac:dyDescent="0.25">
      <c r="A37" s="13">
        <v>31</v>
      </c>
      <c r="B37" s="14" t="s">
        <v>37</v>
      </c>
      <c r="C37" s="15" t="s">
        <v>11</v>
      </c>
      <c r="D37" s="28">
        <v>2</v>
      </c>
      <c r="E37" s="16">
        <v>37.700000000000003</v>
      </c>
      <c r="F37" s="17">
        <v>13.63</v>
      </c>
      <c r="G37" s="17">
        <v>51.330000000000005</v>
      </c>
      <c r="H37" s="17">
        <v>75.400000000000006</v>
      </c>
      <c r="I37" s="17">
        <v>27.26</v>
      </c>
      <c r="J37" s="18">
        <v>102.66</v>
      </c>
    </row>
    <row r="38" spans="1:10" ht="30" customHeight="1" x14ac:dyDescent="0.25">
      <c r="A38" s="13">
        <v>32</v>
      </c>
      <c r="B38" s="14" t="s">
        <v>23</v>
      </c>
      <c r="C38" s="15" t="s">
        <v>11</v>
      </c>
      <c r="D38" s="28">
        <v>41</v>
      </c>
      <c r="E38" s="16">
        <v>11.72</v>
      </c>
      <c r="F38" s="17">
        <v>6.25</v>
      </c>
      <c r="G38" s="17">
        <v>17.97</v>
      </c>
      <c r="H38" s="17">
        <v>480.52</v>
      </c>
      <c r="I38" s="17">
        <v>256.25</v>
      </c>
      <c r="J38" s="18">
        <v>736.77</v>
      </c>
    </row>
    <row r="39" spans="1:10" ht="30" customHeight="1" x14ac:dyDescent="0.25">
      <c r="A39" s="13">
        <v>33</v>
      </c>
      <c r="B39" s="14" t="s">
        <v>24</v>
      </c>
      <c r="C39" s="15" t="s">
        <v>20</v>
      </c>
      <c r="D39" s="28">
        <v>1636</v>
      </c>
      <c r="E39" s="16" t="s">
        <v>12</v>
      </c>
      <c r="F39" s="17">
        <v>1.39</v>
      </c>
      <c r="G39" s="17">
        <v>1.39</v>
      </c>
      <c r="H39" s="17">
        <v>0</v>
      </c>
      <c r="I39" s="17">
        <v>2274.04</v>
      </c>
      <c r="J39" s="18">
        <v>2274.04</v>
      </c>
    </row>
    <row r="40" spans="1:10" ht="30" customHeight="1" x14ac:dyDescent="0.25">
      <c r="A40" s="13">
        <v>34</v>
      </c>
      <c r="B40" s="14" t="s">
        <v>25</v>
      </c>
      <c r="C40" s="15" t="s">
        <v>20</v>
      </c>
      <c r="D40" s="28">
        <v>1500</v>
      </c>
      <c r="E40" s="16" t="s">
        <v>12</v>
      </c>
      <c r="F40" s="17">
        <v>1.06</v>
      </c>
      <c r="G40" s="17">
        <v>1.06</v>
      </c>
      <c r="H40" s="17">
        <v>0</v>
      </c>
      <c r="I40" s="17">
        <v>1590</v>
      </c>
      <c r="J40" s="18">
        <v>1590</v>
      </c>
    </row>
    <row r="41" spans="1:10" ht="30" customHeight="1" x14ac:dyDescent="0.25">
      <c r="A41" s="13">
        <v>35</v>
      </c>
      <c r="B41" s="14" t="s">
        <v>26</v>
      </c>
      <c r="C41" s="15" t="s">
        <v>11</v>
      </c>
      <c r="D41" s="28">
        <v>12</v>
      </c>
      <c r="E41" s="16" t="s">
        <v>12</v>
      </c>
      <c r="F41" s="17">
        <v>5.08</v>
      </c>
      <c r="G41" s="17">
        <v>5.08</v>
      </c>
      <c r="H41" s="17">
        <v>0</v>
      </c>
      <c r="I41" s="17">
        <v>60.96</v>
      </c>
      <c r="J41" s="18">
        <v>60.96</v>
      </c>
    </row>
    <row r="42" spans="1:10" ht="30" customHeight="1" x14ac:dyDescent="0.25">
      <c r="A42" s="13">
        <v>36</v>
      </c>
      <c r="B42" s="14" t="s">
        <v>27</v>
      </c>
      <c r="C42" s="15" t="s">
        <v>11</v>
      </c>
      <c r="D42" s="28">
        <v>41</v>
      </c>
      <c r="E42" s="16">
        <v>129.65</v>
      </c>
      <c r="F42" s="17">
        <v>10.61</v>
      </c>
      <c r="G42" s="17">
        <v>140.26</v>
      </c>
      <c r="H42" s="17">
        <v>5315.65</v>
      </c>
      <c r="I42" s="17">
        <v>435.01</v>
      </c>
      <c r="J42" s="18">
        <v>5750.66</v>
      </c>
    </row>
    <row r="43" spans="1:10" ht="30" customHeight="1" x14ac:dyDescent="0.25">
      <c r="A43" s="13">
        <v>37</v>
      </c>
      <c r="B43" s="14" t="s">
        <v>64</v>
      </c>
      <c r="C43" s="15" t="s">
        <v>11</v>
      </c>
      <c r="D43" s="28">
        <v>13</v>
      </c>
      <c r="E43" s="16">
        <v>5.89</v>
      </c>
      <c r="F43" s="17">
        <v>18.43</v>
      </c>
      <c r="G43" s="17">
        <v>24.32</v>
      </c>
      <c r="H43" s="17">
        <v>76.569999999999993</v>
      </c>
      <c r="I43" s="17">
        <v>239.59</v>
      </c>
      <c r="J43" s="18">
        <v>316.16000000000003</v>
      </c>
    </row>
    <row r="44" spans="1:10" ht="30" customHeight="1" x14ac:dyDescent="0.25">
      <c r="A44" s="13">
        <v>38</v>
      </c>
      <c r="B44" s="14" t="s">
        <v>28</v>
      </c>
      <c r="C44" s="15" t="s">
        <v>11</v>
      </c>
      <c r="D44" s="28">
        <v>12</v>
      </c>
      <c r="E44" s="16" t="s">
        <v>12</v>
      </c>
      <c r="F44" s="17">
        <v>8.93</v>
      </c>
      <c r="G44" s="17">
        <v>8.93</v>
      </c>
      <c r="H44" s="17">
        <v>0</v>
      </c>
      <c r="I44" s="17">
        <v>107.16</v>
      </c>
      <c r="J44" s="18">
        <v>107.16</v>
      </c>
    </row>
    <row r="45" spans="1:10" ht="30" customHeight="1" x14ac:dyDescent="0.25">
      <c r="A45" s="13">
        <v>39</v>
      </c>
      <c r="B45" s="14" t="s">
        <v>53</v>
      </c>
      <c r="C45" s="15" t="s">
        <v>20</v>
      </c>
      <c r="D45" s="28">
        <v>20</v>
      </c>
      <c r="E45" s="16">
        <v>25.35</v>
      </c>
      <c r="F45" s="17">
        <v>15.38</v>
      </c>
      <c r="G45" s="17">
        <v>40.730000000000004</v>
      </c>
      <c r="H45" s="17">
        <v>507</v>
      </c>
      <c r="I45" s="17">
        <v>307.60000000000002</v>
      </c>
      <c r="J45" s="18">
        <v>814.6</v>
      </c>
    </row>
    <row r="46" spans="1:10" ht="30" customHeight="1" x14ac:dyDescent="0.25">
      <c r="A46" s="13">
        <v>40</v>
      </c>
      <c r="B46" s="14" t="s">
        <v>38</v>
      </c>
      <c r="C46" s="15" t="s">
        <v>20</v>
      </c>
      <c r="D46" s="28">
        <v>2070</v>
      </c>
      <c r="E46" s="16">
        <v>0.92</v>
      </c>
      <c r="F46" s="17">
        <v>2.02</v>
      </c>
      <c r="G46" s="17">
        <v>2.94</v>
      </c>
      <c r="H46" s="17">
        <v>1904.4</v>
      </c>
      <c r="I46" s="17">
        <v>4181.3999999999996</v>
      </c>
      <c r="J46" s="18">
        <v>6085.8</v>
      </c>
    </row>
    <row r="47" spans="1:10" ht="30" customHeight="1" x14ac:dyDescent="0.25">
      <c r="A47" s="13">
        <v>41</v>
      </c>
      <c r="B47" s="14" t="s">
        <v>29</v>
      </c>
      <c r="C47" s="15" t="s">
        <v>11</v>
      </c>
      <c r="D47" s="28">
        <v>20</v>
      </c>
      <c r="E47" s="16">
        <v>4.6900000000000004</v>
      </c>
      <c r="F47" s="17">
        <v>4.5999999999999996</v>
      </c>
      <c r="G47" s="17">
        <v>9.2899999999999991</v>
      </c>
      <c r="H47" s="17">
        <v>93.8</v>
      </c>
      <c r="I47" s="17">
        <v>92</v>
      </c>
      <c r="J47" s="18">
        <v>185.8</v>
      </c>
    </row>
    <row r="48" spans="1:10" ht="30" customHeight="1" x14ac:dyDescent="0.25">
      <c r="A48" s="13">
        <v>42</v>
      </c>
      <c r="B48" s="14" t="s">
        <v>65</v>
      </c>
      <c r="C48" s="15" t="s">
        <v>11</v>
      </c>
      <c r="D48" s="28">
        <v>10</v>
      </c>
      <c r="E48" s="16">
        <v>134.66</v>
      </c>
      <c r="F48" s="17">
        <v>15.35</v>
      </c>
      <c r="G48" s="17">
        <v>150.01</v>
      </c>
      <c r="H48" s="17">
        <v>1346.6</v>
      </c>
      <c r="I48" s="17">
        <v>153.5</v>
      </c>
      <c r="J48" s="18">
        <v>1500.1</v>
      </c>
    </row>
    <row r="49" spans="1:10" ht="30" customHeight="1" x14ac:dyDescent="0.25">
      <c r="A49" s="13">
        <v>43</v>
      </c>
      <c r="B49" s="14" t="s">
        <v>66</v>
      </c>
      <c r="C49" s="15" t="s">
        <v>11</v>
      </c>
      <c r="D49" s="28">
        <v>18</v>
      </c>
      <c r="E49" s="16">
        <v>4.4800000000000004</v>
      </c>
      <c r="F49" s="17">
        <v>9.3000000000000007</v>
      </c>
      <c r="G49" s="17">
        <v>13.780000000000001</v>
      </c>
      <c r="H49" s="17">
        <v>80.64</v>
      </c>
      <c r="I49" s="17">
        <v>167.4</v>
      </c>
      <c r="J49" s="18">
        <v>248.04</v>
      </c>
    </row>
    <row r="50" spans="1:10" ht="30" customHeight="1" x14ac:dyDescent="0.25">
      <c r="A50" s="13">
        <v>44</v>
      </c>
      <c r="B50" s="14" t="s">
        <v>67</v>
      </c>
      <c r="C50" s="15" t="s">
        <v>11</v>
      </c>
      <c r="D50" s="28">
        <v>1</v>
      </c>
      <c r="E50" s="16" t="s">
        <v>68</v>
      </c>
      <c r="F50" s="17">
        <v>137.91</v>
      </c>
      <c r="G50" s="17">
        <v>137.91</v>
      </c>
      <c r="H50" s="17">
        <v>0</v>
      </c>
      <c r="I50" s="17">
        <v>137.91</v>
      </c>
      <c r="J50" s="18">
        <v>137.91</v>
      </c>
    </row>
    <row r="51" spans="1:10" ht="30" customHeight="1" x14ac:dyDescent="0.25">
      <c r="A51" s="13">
        <v>45</v>
      </c>
      <c r="B51" s="14" t="s">
        <v>69</v>
      </c>
      <c r="C51" s="15" t="s">
        <v>11</v>
      </c>
      <c r="D51" s="28">
        <v>1</v>
      </c>
      <c r="E51" s="16" t="s">
        <v>12</v>
      </c>
      <c r="F51" s="17">
        <v>57.33</v>
      </c>
      <c r="G51" s="17">
        <v>57.33</v>
      </c>
      <c r="H51" s="17">
        <v>0</v>
      </c>
      <c r="I51" s="17">
        <v>57.33</v>
      </c>
      <c r="J51" s="18">
        <v>57.33</v>
      </c>
    </row>
    <row r="52" spans="1:10" ht="30" customHeight="1" x14ac:dyDescent="0.25">
      <c r="A52" s="13">
        <v>46</v>
      </c>
      <c r="B52" s="14" t="s">
        <v>70</v>
      </c>
      <c r="C52" s="15" t="s">
        <v>11</v>
      </c>
      <c r="D52" s="28">
        <v>4</v>
      </c>
      <c r="E52" s="16" t="s">
        <v>12</v>
      </c>
      <c r="F52" s="17">
        <v>55.97</v>
      </c>
      <c r="G52" s="17">
        <v>55.97</v>
      </c>
      <c r="H52" s="17">
        <v>0</v>
      </c>
      <c r="I52" s="17">
        <v>223.88</v>
      </c>
      <c r="J52" s="18">
        <v>223.88</v>
      </c>
    </row>
    <row r="53" spans="1:10" ht="30" customHeight="1" x14ac:dyDescent="0.25">
      <c r="A53" s="13">
        <v>47</v>
      </c>
      <c r="B53" s="14" t="s">
        <v>71</v>
      </c>
      <c r="C53" s="15" t="s">
        <v>11</v>
      </c>
      <c r="D53" s="28">
        <v>4</v>
      </c>
      <c r="E53" s="16" t="s">
        <v>12</v>
      </c>
      <c r="F53" s="17">
        <v>16.670000000000002</v>
      </c>
      <c r="G53" s="17">
        <v>16.670000000000002</v>
      </c>
      <c r="H53" s="17">
        <v>0</v>
      </c>
      <c r="I53" s="17">
        <v>66.680000000000007</v>
      </c>
      <c r="J53" s="18">
        <v>66.680000000000007</v>
      </c>
    </row>
    <row r="54" spans="1:10" ht="30" customHeight="1" x14ac:dyDescent="0.25">
      <c r="A54" s="13">
        <v>48</v>
      </c>
      <c r="B54" s="14" t="s">
        <v>72</v>
      </c>
      <c r="C54" s="15" t="s">
        <v>11</v>
      </c>
      <c r="D54" s="28">
        <v>2</v>
      </c>
      <c r="E54" s="16" t="s">
        <v>12</v>
      </c>
      <c r="F54" s="17">
        <v>11.35</v>
      </c>
      <c r="G54" s="17">
        <v>11.35</v>
      </c>
      <c r="H54" s="17">
        <v>0</v>
      </c>
      <c r="I54" s="17">
        <v>22.7</v>
      </c>
      <c r="J54" s="18">
        <v>22.7</v>
      </c>
    </row>
    <row r="55" spans="1:10" ht="30" customHeight="1" x14ac:dyDescent="0.25">
      <c r="A55" s="13">
        <v>49</v>
      </c>
      <c r="B55" s="14" t="s">
        <v>73</v>
      </c>
      <c r="C55" s="15" t="s">
        <v>11</v>
      </c>
      <c r="D55" s="28">
        <v>2</v>
      </c>
      <c r="E55" s="16" t="s">
        <v>12</v>
      </c>
      <c r="F55" s="17">
        <v>11.35</v>
      </c>
      <c r="G55" s="17">
        <v>11.35</v>
      </c>
      <c r="H55" s="17">
        <v>0</v>
      </c>
      <c r="I55" s="17">
        <v>22.7</v>
      </c>
      <c r="J55" s="18">
        <v>22.7</v>
      </c>
    </row>
    <row r="56" spans="1:10" ht="30" customHeight="1" x14ac:dyDescent="0.25">
      <c r="A56" s="13">
        <v>50</v>
      </c>
      <c r="B56" s="14" t="s">
        <v>74</v>
      </c>
      <c r="C56" s="15" t="s">
        <v>11</v>
      </c>
      <c r="D56" s="28">
        <v>4</v>
      </c>
      <c r="E56" s="16" t="s">
        <v>12</v>
      </c>
      <c r="F56" s="17">
        <v>8.3000000000000007</v>
      </c>
      <c r="G56" s="17">
        <v>8.3000000000000007</v>
      </c>
      <c r="H56" s="17">
        <v>0</v>
      </c>
      <c r="I56" s="17">
        <v>33.200000000000003</v>
      </c>
      <c r="J56" s="18">
        <v>33.200000000000003</v>
      </c>
    </row>
    <row r="57" spans="1:10" ht="30" customHeight="1" x14ac:dyDescent="0.25">
      <c r="A57" s="13">
        <v>51</v>
      </c>
      <c r="B57" s="14" t="s">
        <v>75</v>
      </c>
      <c r="C57" s="15" t="s">
        <v>11</v>
      </c>
      <c r="D57" s="28">
        <v>2</v>
      </c>
      <c r="E57" s="16" t="s">
        <v>12</v>
      </c>
      <c r="F57" s="17">
        <v>8.65</v>
      </c>
      <c r="G57" s="17">
        <v>8.65</v>
      </c>
      <c r="H57" s="17">
        <v>0</v>
      </c>
      <c r="I57" s="17">
        <v>17.3</v>
      </c>
      <c r="J57" s="18">
        <v>17.3</v>
      </c>
    </row>
    <row r="58" spans="1:10" ht="30" customHeight="1" x14ac:dyDescent="0.25">
      <c r="A58" s="13">
        <v>52</v>
      </c>
      <c r="B58" s="14" t="s">
        <v>76</v>
      </c>
      <c r="C58" s="15" t="s">
        <v>11</v>
      </c>
      <c r="D58" s="28">
        <v>4</v>
      </c>
      <c r="E58" s="16" t="s">
        <v>68</v>
      </c>
      <c r="F58" s="17">
        <v>20.64</v>
      </c>
      <c r="G58" s="17">
        <v>20.64</v>
      </c>
      <c r="H58" s="17">
        <v>0</v>
      </c>
      <c r="I58" s="17">
        <v>82.56</v>
      </c>
      <c r="J58" s="18">
        <v>82.56</v>
      </c>
    </row>
    <row r="59" spans="1:10" ht="30" customHeight="1" x14ac:dyDescent="0.25">
      <c r="A59" s="13">
        <v>53</v>
      </c>
      <c r="B59" s="14" t="s">
        <v>77</v>
      </c>
      <c r="C59" s="15" t="s">
        <v>11</v>
      </c>
      <c r="D59" s="28">
        <v>4</v>
      </c>
      <c r="E59" s="16" t="s">
        <v>12</v>
      </c>
      <c r="F59" s="17">
        <v>13.83</v>
      </c>
      <c r="G59" s="17">
        <v>13.83</v>
      </c>
      <c r="H59" s="17">
        <v>0</v>
      </c>
      <c r="I59" s="17">
        <v>55.32</v>
      </c>
      <c r="J59" s="18">
        <v>55.32</v>
      </c>
    </row>
    <row r="60" spans="1:10" ht="30" customHeight="1" x14ac:dyDescent="0.25">
      <c r="A60" s="13">
        <v>54</v>
      </c>
      <c r="B60" s="14" t="s">
        <v>54</v>
      </c>
      <c r="C60" s="15" t="s">
        <v>11</v>
      </c>
      <c r="D60" s="28">
        <v>1</v>
      </c>
      <c r="E60" s="16" t="s">
        <v>12</v>
      </c>
      <c r="F60" s="17">
        <v>77.53</v>
      </c>
      <c r="G60" s="17">
        <v>77.53</v>
      </c>
      <c r="H60" s="17">
        <v>0</v>
      </c>
      <c r="I60" s="17">
        <v>77.53</v>
      </c>
      <c r="J60" s="18">
        <v>77.53</v>
      </c>
    </row>
    <row r="61" spans="1:10" ht="30" customHeight="1" x14ac:dyDescent="0.25">
      <c r="A61" s="13">
        <v>55</v>
      </c>
      <c r="B61" s="14" t="s">
        <v>78</v>
      </c>
      <c r="C61" s="15" t="s">
        <v>11</v>
      </c>
      <c r="D61" s="28">
        <v>2</v>
      </c>
      <c r="E61" s="16">
        <v>7.3</v>
      </c>
      <c r="F61" s="17">
        <v>77.98</v>
      </c>
      <c r="G61" s="17">
        <v>85.28</v>
      </c>
      <c r="H61" s="17">
        <v>14.6</v>
      </c>
      <c r="I61" s="17">
        <v>155.96</v>
      </c>
      <c r="J61" s="18">
        <v>170.56</v>
      </c>
    </row>
    <row r="62" spans="1:10" ht="30" customHeight="1" x14ac:dyDescent="0.25">
      <c r="A62" s="13">
        <v>56</v>
      </c>
      <c r="B62" s="14" t="s">
        <v>79</v>
      </c>
      <c r="C62" s="15" t="s">
        <v>20</v>
      </c>
      <c r="D62" s="28">
        <v>200</v>
      </c>
      <c r="E62" s="16" t="s">
        <v>12</v>
      </c>
      <c r="F62" s="17">
        <v>0.25</v>
      </c>
      <c r="G62" s="17">
        <v>0.25</v>
      </c>
      <c r="H62" s="17">
        <v>0</v>
      </c>
      <c r="I62" s="17">
        <v>50</v>
      </c>
      <c r="J62" s="18">
        <v>50</v>
      </c>
    </row>
    <row r="63" spans="1:10" ht="30" customHeight="1" x14ac:dyDescent="0.25">
      <c r="A63" s="13">
        <v>57</v>
      </c>
      <c r="B63" s="14" t="s">
        <v>80</v>
      </c>
      <c r="C63" s="15" t="s">
        <v>20</v>
      </c>
      <c r="D63" s="28">
        <v>800</v>
      </c>
      <c r="E63" s="16" t="s">
        <v>12</v>
      </c>
      <c r="F63" s="17">
        <v>0.15</v>
      </c>
      <c r="G63" s="17">
        <v>0.15</v>
      </c>
      <c r="H63" s="17">
        <v>0</v>
      </c>
      <c r="I63" s="17">
        <v>120</v>
      </c>
      <c r="J63" s="18">
        <v>120</v>
      </c>
    </row>
    <row r="64" spans="1:10" ht="30" customHeight="1" x14ac:dyDescent="0.25">
      <c r="A64" s="13">
        <v>58</v>
      </c>
      <c r="B64" s="14" t="s">
        <v>55</v>
      </c>
      <c r="C64" s="15" t="s">
        <v>11</v>
      </c>
      <c r="D64" s="28">
        <v>32</v>
      </c>
      <c r="E64" s="16">
        <v>13.91</v>
      </c>
      <c r="F64" s="17">
        <v>3.32</v>
      </c>
      <c r="G64" s="17">
        <v>17.23</v>
      </c>
      <c r="H64" s="17">
        <v>445.12</v>
      </c>
      <c r="I64" s="17">
        <v>106.24</v>
      </c>
      <c r="J64" s="18">
        <v>551.36</v>
      </c>
    </row>
    <row r="65" spans="1:10" ht="30" customHeight="1" x14ac:dyDescent="0.25">
      <c r="A65" s="13">
        <v>59</v>
      </c>
      <c r="B65" s="14" t="s">
        <v>56</v>
      </c>
      <c r="C65" s="15" t="s">
        <v>11</v>
      </c>
      <c r="D65" s="28">
        <v>16</v>
      </c>
      <c r="E65" s="16">
        <v>18</v>
      </c>
      <c r="F65" s="17">
        <v>3.26</v>
      </c>
      <c r="G65" s="17">
        <v>21.259999999999998</v>
      </c>
      <c r="H65" s="17">
        <v>288</v>
      </c>
      <c r="I65" s="17">
        <v>52.16</v>
      </c>
      <c r="J65" s="18">
        <v>340.16</v>
      </c>
    </row>
    <row r="66" spans="1:10" ht="30" customHeight="1" x14ac:dyDescent="0.25">
      <c r="A66" s="13">
        <v>60</v>
      </c>
      <c r="B66" s="14" t="s">
        <v>57</v>
      </c>
      <c r="C66" s="15" t="s">
        <v>11</v>
      </c>
      <c r="D66" s="28">
        <v>11</v>
      </c>
      <c r="E66" s="16">
        <v>119.34</v>
      </c>
      <c r="F66" s="17">
        <v>18.43</v>
      </c>
      <c r="G66" s="17">
        <v>137.77000000000001</v>
      </c>
      <c r="H66" s="17">
        <v>1312.74</v>
      </c>
      <c r="I66" s="17">
        <v>202.73</v>
      </c>
      <c r="J66" s="18">
        <v>1515.47</v>
      </c>
    </row>
    <row r="67" spans="1:10" ht="30" customHeight="1" x14ac:dyDescent="0.25">
      <c r="A67" s="13">
        <v>61</v>
      </c>
      <c r="B67" s="14" t="s">
        <v>58</v>
      </c>
      <c r="C67" s="15" t="s">
        <v>11</v>
      </c>
      <c r="D67" s="28">
        <v>6</v>
      </c>
      <c r="E67" s="16" t="s">
        <v>12</v>
      </c>
      <c r="F67" s="17">
        <v>187.42</v>
      </c>
      <c r="G67" s="17">
        <v>187.42</v>
      </c>
      <c r="H67" s="17">
        <v>0</v>
      </c>
      <c r="I67" s="17">
        <v>1124.52</v>
      </c>
      <c r="J67" s="18">
        <v>1124.52</v>
      </c>
    </row>
    <row r="68" spans="1:10" ht="30" customHeight="1" x14ac:dyDescent="0.25">
      <c r="A68" s="13">
        <v>62</v>
      </c>
      <c r="B68" s="14" t="s">
        <v>59</v>
      </c>
      <c r="C68" s="15" t="s">
        <v>11</v>
      </c>
      <c r="D68" s="28">
        <v>6</v>
      </c>
      <c r="E68" s="16" t="s">
        <v>12</v>
      </c>
      <c r="F68" s="17">
        <v>163.44</v>
      </c>
      <c r="G68" s="17">
        <v>163.44</v>
      </c>
      <c r="H68" s="17">
        <v>0</v>
      </c>
      <c r="I68" s="17">
        <v>980.64</v>
      </c>
      <c r="J68" s="18">
        <v>980.64</v>
      </c>
    </row>
    <row r="69" spans="1:10" s="21" customFormat="1" ht="28.5" customHeight="1" x14ac:dyDescent="0.25">
      <c r="A69" s="40" t="s">
        <v>30</v>
      </c>
      <c r="B69" s="41"/>
      <c r="C69" s="41"/>
      <c r="D69" s="41"/>
      <c r="E69" s="41"/>
      <c r="F69" s="41"/>
      <c r="G69" s="42"/>
      <c r="H69" s="20">
        <f>TRUNC(ROUND(SUM(H7:H68),2),2)</f>
        <v>50738.66</v>
      </c>
      <c r="I69" s="20">
        <f>TRUNC(ROUND(SUM(I7:I68),2),2)</f>
        <v>37283.06</v>
      </c>
      <c r="J69" s="20">
        <f>TRUNC(ROUND(SUM(J7:J68),2),2)-0.01</f>
        <v>88021.71</v>
      </c>
    </row>
    <row r="70" spans="1:10" s="33" customFormat="1" ht="28.5" customHeight="1" x14ac:dyDescent="0.25">
      <c r="A70" s="34" t="s">
        <v>41</v>
      </c>
      <c r="B70" s="35"/>
      <c r="C70" s="35"/>
      <c r="D70" s="35"/>
      <c r="E70" s="35"/>
      <c r="F70" s="35"/>
      <c r="G70" s="35"/>
      <c r="H70" s="35"/>
      <c r="I70" s="36"/>
      <c r="J70" s="32">
        <f>+TRUNC(ROUND(J69*0.12,2),2)</f>
        <v>10562.61</v>
      </c>
    </row>
    <row r="71" spans="1:10" s="33" customFormat="1" ht="28.5" customHeight="1" x14ac:dyDescent="0.25">
      <c r="A71" s="37" t="s">
        <v>42</v>
      </c>
      <c r="B71" s="38"/>
      <c r="C71" s="38"/>
      <c r="D71" s="38"/>
      <c r="E71" s="38"/>
      <c r="F71" s="38"/>
      <c r="G71" s="38"/>
      <c r="H71" s="38"/>
      <c r="I71" s="39"/>
      <c r="J71" s="32">
        <f>+J70+J69</f>
        <v>98584.320000000007</v>
      </c>
    </row>
  </sheetData>
  <autoFilter ref="A6:J69"/>
  <mergeCells count="10">
    <mergeCell ref="A70:I70"/>
    <mergeCell ref="A71:I71"/>
    <mergeCell ref="A69:G69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10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147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148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149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25.92</v>
      </c>
      <c r="U75" t="s">
        <v>168</v>
      </c>
      <c r="V75">
        <f>+TRUNC(ROUND(G29+G40+G71+G73+G74,2),2)</f>
        <v>25.92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32</v>
      </c>
      <c r="B7" s="81"/>
      <c r="C7" s="81"/>
      <c r="D7" s="81"/>
      <c r="E7" s="81"/>
      <c r="F7" s="82" t="s">
        <v>88</v>
      </c>
      <c r="G7" s="83" t="s">
        <v>33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12.365320000000001</v>
      </c>
      <c r="F12" s="109"/>
      <c r="G12" s="110">
        <f>IFERROR(TRUNC(ROUND(D12*E12,2),2),0)</f>
        <v>52.55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12.365320000000001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12.365320000000001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12.365320000000001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12.365320000000001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12.365320000000001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12.365320000000001</v>
      </c>
      <c r="F18" s="109"/>
      <c r="G18" s="110">
        <f t="shared" si="1"/>
        <v>1.85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12.365320000000001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12.365320000000001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12.365320000000001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12.365320000000001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12.365320000000001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4</v>
      </c>
      <c r="C24" s="106">
        <v>0.05</v>
      </c>
      <c r="D24" s="107">
        <f t="shared" si="0"/>
        <v>0.2</v>
      </c>
      <c r="E24" s="108">
        <v>12.365320000000001</v>
      </c>
      <c r="F24" s="109"/>
      <c r="G24" s="110">
        <f t="shared" si="1"/>
        <v>2.4700000000000002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12.365320000000001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12.365320000000001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56.87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12.365320000000001</v>
      </c>
      <c r="F33" s="109"/>
      <c r="G33" s="109">
        <f t="shared" ref="G33:G38" si="4">IFERROR(TRUNC(ROUND(D33*E33,2),2),0)</f>
        <v>50.2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12.365320000000001</v>
      </c>
      <c r="F34" s="109"/>
      <c r="G34" s="109">
        <f t="shared" si="4"/>
        <v>45.26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12.365320000000001</v>
      </c>
      <c r="F35" s="109"/>
      <c r="G35" s="109">
        <f t="shared" si="4"/>
        <v>90.51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12.365320000000001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12.365320000000001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185.97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17.440000000000001</v>
      </c>
      <c r="F69" s="109"/>
      <c r="G69" s="113">
        <f>IFERROR(TRUNC(ROUND(D69*E69,2),2),0)</f>
        <v>17.440000000000001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17.440000000000001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260.27999999999997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19.52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19.52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299.32</v>
      </c>
      <c r="U75" t="s">
        <v>168</v>
      </c>
      <c r="V75">
        <f>+TRUNC(ROUND(G29+G40+G71+G73+G74,2),2)</f>
        <v>299.32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34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172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485.62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36.42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36.42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558.46</v>
      </c>
      <c r="U75" t="s">
        <v>168</v>
      </c>
      <c r="V75">
        <f>+TRUNC(ROUND(G29+G40+G71+G73+G74,2),2)</f>
        <v>86.46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60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5.5132000000000003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5.5132000000000003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5.5132000000000003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5.5132000000000003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5.5132000000000003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5.5132000000000003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5.5132000000000003</v>
      </c>
      <c r="F18" s="109"/>
      <c r="G18" s="110">
        <f t="shared" si="1"/>
        <v>0.83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5.5132000000000003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5.5132000000000003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5.5132000000000003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5.5132000000000003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5.5132000000000003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4</v>
      </c>
      <c r="C24" s="106">
        <v>0.05</v>
      </c>
      <c r="D24" s="107">
        <f t="shared" si="0"/>
        <v>0.2</v>
      </c>
      <c r="E24" s="108">
        <v>5.5132000000000003</v>
      </c>
      <c r="F24" s="109"/>
      <c r="G24" s="110">
        <f t="shared" si="1"/>
        <v>1.1000000000000001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5.5132000000000003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5.5132000000000003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1.93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5.5132000000000003</v>
      </c>
      <c r="F33" s="109"/>
      <c r="G33" s="109">
        <f t="shared" ref="G33:G38" si="4">IFERROR(TRUNC(ROUND(D33*E33,2),2),0)</f>
        <v>22.38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5.5132000000000003</v>
      </c>
      <c r="F34" s="109"/>
      <c r="G34" s="109">
        <f t="shared" si="4"/>
        <v>20.18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5.5132000000000003</v>
      </c>
      <c r="F35" s="109"/>
      <c r="G35" s="109">
        <f t="shared" si="4"/>
        <v>40.36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5.5132000000000003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5.5132000000000003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82.92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172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561.85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42.14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42.14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646.13</v>
      </c>
      <c r="U75" t="s">
        <v>168</v>
      </c>
      <c r="V75">
        <f>+TRUNC(ROUND(G29+G40+G71+G73+G74,2),2)</f>
        <v>174.13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35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173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391.67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29.38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29.38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450.43</v>
      </c>
      <c r="U75" t="s">
        <v>168</v>
      </c>
      <c r="V75">
        <f>+TRUNC(ROUND(G29+G40+G71+G73+G74,2),2)</f>
        <v>71.38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13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174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312.33999999999997</v>
      </c>
      <c r="U75" t="s">
        <v>168</v>
      </c>
      <c r="V75">
        <f>+TRUNC(ROUND(G29+G40+G71+G73+G74,2),2)</f>
        <v>102.84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14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3.7903250000000002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3.7903250000000002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3.7903250000000002</v>
      </c>
      <c r="F14" s="109"/>
      <c r="G14" s="110">
        <f t="shared" si="1"/>
        <v>75.81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3.7903250000000002</v>
      </c>
      <c r="F15" s="109"/>
      <c r="G15" s="110">
        <f t="shared" si="1"/>
        <v>3.79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3.7903250000000002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3.7903250000000002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3.7903250000000002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3.7903250000000002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3.7903250000000002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3.7903250000000002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3.7903250000000002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3.7903250000000002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3.7903250000000002</v>
      </c>
      <c r="F24" s="109"/>
      <c r="G24" s="110">
        <f t="shared" si="1"/>
        <v>0.95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3.7903250000000002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3.7903250000000002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80.55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3.7903250000000002</v>
      </c>
      <c r="F33" s="109"/>
      <c r="G33" s="109">
        <f t="shared" ref="G33:G38" si="4">IFERROR(TRUNC(ROUND(D33*E33,2),2),0)</f>
        <v>15.39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3.7903250000000002</v>
      </c>
      <c r="F34" s="109"/>
      <c r="G34" s="109">
        <f t="shared" si="4"/>
        <v>27.75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3.7903250000000002</v>
      </c>
      <c r="F35" s="109"/>
      <c r="G35" s="109">
        <f t="shared" si="4"/>
        <v>27.75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3.7903250000000002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3.7903250000000002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70.89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174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370.94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27.82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27.82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426.58</v>
      </c>
      <c r="U75" t="s">
        <v>168</v>
      </c>
      <c r="V75">
        <f>+TRUNC(ROUND(G29+G40+G71+G73+G74,2),2)</f>
        <v>217.08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15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175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291.16000000000003</v>
      </c>
      <c r="U75" t="s">
        <v>168</v>
      </c>
      <c r="V75">
        <f>+TRUNC(ROUND(G29+G40+G71+G73+G74,2),2)</f>
        <v>145.32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4.3121099999999997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4.3121099999999997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4.3121099999999997</v>
      </c>
      <c r="F14" s="109"/>
      <c r="G14" s="110">
        <f t="shared" si="1"/>
        <v>86.24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4.3121099999999997</v>
      </c>
      <c r="F15" s="109"/>
      <c r="G15" s="110">
        <f t="shared" si="1"/>
        <v>4.3099999999999996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4.3121099999999997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4.3121099999999997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4.3121099999999997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4.3121099999999997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4.3121099999999997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4.3121099999999997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4.3121099999999997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4.3121099999999997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4.3121099999999997</v>
      </c>
      <c r="F24" s="109"/>
      <c r="G24" s="110">
        <f t="shared" si="1"/>
        <v>1.08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4.3121099999999997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4.3121099999999997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91.63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4.3121099999999997</v>
      </c>
      <c r="F33" s="109"/>
      <c r="G33" s="109">
        <f t="shared" ref="G33:G38" si="4">IFERROR(TRUNC(ROUND(D33*E33,2),2),0)</f>
        <v>17.510000000000002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4.3121099999999997</v>
      </c>
      <c r="F34" s="109"/>
      <c r="G34" s="109">
        <f t="shared" si="4"/>
        <v>31.56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4.3121099999999997</v>
      </c>
      <c r="F35" s="109"/>
      <c r="G35" s="109">
        <f t="shared" si="4"/>
        <v>31.56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4.3121099999999997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4.3121099999999997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80.63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175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327.10000000000002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24.53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24.53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376.16</v>
      </c>
      <c r="U75" t="s">
        <v>168</v>
      </c>
      <c r="V75">
        <f>+TRUNC(ROUND(G29+G40+G71+G73+G74,2),2)</f>
        <v>230.32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39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176</v>
      </c>
      <c r="B44" s="152"/>
      <c r="C44" s="153" t="s">
        <v>177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178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179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180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181</v>
      </c>
      <c r="B48" s="159"/>
      <c r="C48" s="153" t="s">
        <v>20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182</v>
      </c>
      <c r="B49" s="159"/>
      <c r="C49" s="153" t="s">
        <v>177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47.54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140.03</v>
      </c>
      <c r="U75" t="s">
        <v>168</v>
      </c>
      <c r="V75">
        <f>+TRUNC(ROUND(G29+G40+G71+G73+G74,2),2)</f>
        <v>92.49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40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4.5286999999999997</v>
      </c>
      <c r="F12" s="109"/>
      <c r="G12" s="110">
        <f>IFERROR(TRUNC(ROUND(D12*E12,2),2),0)</f>
        <v>19.25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4.5286999999999997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4.5286999999999997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4.5286999999999997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4.5286999999999997</v>
      </c>
      <c r="F16" s="109"/>
      <c r="G16" s="110">
        <f t="shared" si="1"/>
        <v>2.2599999999999998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4.5286999999999997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4.5286999999999997</v>
      </c>
      <c r="F18" s="109"/>
      <c r="G18" s="110">
        <f t="shared" si="1"/>
        <v>0.68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4.5286999999999997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4.5286999999999997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1</v>
      </c>
      <c r="C21" s="106">
        <v>0.2</v>
      </c>
      <c r="D21" s="107">
        <f t="shared" si="0"/>
        <v>0.2</v>
      </c>
      <c r="E21" s="108">
        <v>4.5286999999999997</v>
      </c>
      <c r="F21" s="109"/>
      <c r="G21" s="110">
        <f t="shared" si="1"/>
        <v>0.91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4.5286999999999997</v>
      </c>
      <c r="F22" s="109"/>
      <c r="G22" s="110">
        <f t="shared" si="1"/>
        <v>0.77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4.5286999999999997</v>
      </c>
      <c r="F23" s="109"/>
      <c r="G23" s="110">
        <f t="shared" si="1"/>
        <v>0.23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4.5286999999999997</v>
      </c>
      <c r="F24" s="109"/>
      <c r="G24" s="110">
        <f t="shared" si="1"/>
        <v>0.68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4.5286999999999997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4.5286999999999997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24.78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4.5286999999999997</v>
      </c>
      <c r="F33" s="109"/>
      <c r="G33" s="109">
        <f t="shared" ref="G33:G38" si="4">IFERROR(TRUNC(ROUND(D33*E33,2),2),0)</f>
        <v>18.39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4.5286999999999997</v>
      </c>
      <c r="F34" s="109"/>
      <c r="G34" s="109">
        <f t="shared" si="4"/>
        <v>16.579999999999998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4.5286999999999997</v>
      </c>
      <c r="F35" s="109"/>
      <c r="G35" s="109">
        <f t="shared" si="4"/>
        <v>16.579999999999998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4.5286999999999997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4.5286999999999997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51.55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176</v>
      </c>
      <c r="B44" s="152"/>
      <c r="C44" s="153" t="s">
        <v>177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178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179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180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181</v>
      </c>
      <c r="B48" s="159"/>
      <c r="C48" s="153" t="s">
        <v>20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182</v>
      </c>
      <c r="B49" s="159"/>
      <c r="C49" s="153" t="s">
        <v>177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47.54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138.87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10.42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10.42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159.71</v>
      </c>
      <c r="U75" t="s">
        <v>168</v>
      </c>
      <c r="V75">
        <f>+TRUNC(ROUND(G29+G40+G71+G73+G74,2),2)</f>
        <v>112.17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176</v>
      </c>
      <c r="B44" s="152"/>
      <c r="C44" s="153" t="s">
        <v>177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178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179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181</v>
      </c>
      <c r="B47" s="159"/>
      <c r="C47" s="153" t="s">
        <v>20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182</v>
      </c>
      <c r="B48" s="159"/>
      <c r="C48" s="153" t="s">
        <v>177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100.37</v>
      </c>
      <c r="U75" t="s">
        <v>168</v>
      </c>
      <c r="V75">
        <f>+TRUNC(ROUND(G29+G40+G71+G73+G74,2),2)</f>
        <v>75.02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18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176</v>
      </c>
      <c r="B44" s="152"/>
      <c r="C44" s="153" t="s">
        <v>177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178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179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181</v>
      </c>
      <c r="B47" s="159"/>
      <c r="C47" s="153" t="s">
        <v>20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182</v>
      </c>
      <c r="B48" s="159"/>
      <c r="C48" s="153" t="s">
        <v>177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135.12</v>
      </c>
      <c r="U75" t="s">
        <v>168</v>
      </c>
      <c r="V75">
        <f>+TRUNC(ROUND(G29+G40+G71+G73+G74,2),2)</f>
        <v>109.89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43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0.84667000000000003</v>
      </c>
      <c r="F12" s="109"/>
      <c r="G12" s="110">
        <f>IFERROR(TRUNC(ROUND(D12*E12,2),2),0)</f>
        <v>3.6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0.84667000000000003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0.84667000000000003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0.84667000000000003</v>
      </c>
      <c r="F15" s="109"/>
      <c r="G15" s="110">
        <f t="shared" si="1"/>
        <v>0.85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0.84667000000000003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0.84667000000000003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0.84667000000000003</v>
      </c>
      <c r="F18" s="109"/>
      <c r="G18" s="110">
        <f t="shared" si="1"/>
        <v>0.25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0.84667000000000003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0.84667000000000003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0.84667000000000003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0.84667000000000003</v>
      </c>
      <c r="F22" s="109"/>
      <c r="G22" s="110">
        <f t="shared" si="1"/>
        <v>0.28999999999999998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0.84667000000000003</v>
      </c>
      <c r="F23" s="109"/>
      <c r="G23" s="110">
        <f t="shared" si="1"/>
        <v>0.08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4</v>
      </c>
      <c r="C24" s="106">
        <v>0.05</v>
      </c>
      <c r="D24" s="107">
        <f t="shared" si="0"/>
        <v>0.2</v>
      </c>
      <c r="E24" s="108">
        <v>0.84667000000000003</v>
      </c>
      <c r="F24" s="109"/>
      <c r="G24" s="110">
        <f t="shared" si="1"/>
        <v>0.17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0.84667000000000003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0.84667000000000003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5.24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0.84667000000000003</v>
      </c>
      <c r="F33" s="109"/>
      <c r="G33" s="109">
        <f t="shared" ref="G33:G38" si="4">IFERROR(TRUNC(ROUND(D33*E33,2),2),0)</f>
        <v>3.44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0.84667000000000003</v>
      </c>
      <c r="F34" s="109"/>
      <c r="G34" s="109">
        <f t="shared" si="4"/>
        <v>6.2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0.84667000000000003</v>
      </c>
      <c r="F35" s="109"/>
      <c r="G35" s="109">
        <f t="shared" si="4"/>
        <v>3.1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0.84667000000000003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0.84667000000000003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12.74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184</v>
      </c>
      <c r="B44" s="152"/>
      <c r="C44" s="153" t="s">
        <v>11</v>
      </c>
      <c r="D44" s="154">
        <v>1</v>
      </c>
      <c r="E44" s="155">
        <v>933.48</v>
      </c>
      <c r="F44" s="156"/>
      <c r="G44" s="113">
        <f>IFERROR(TRUNC(ROUND(D44*E44,2),2),0)</f>
        <v>933.48</v>
      </c>
      <c r="J44" s="157"/>
    </row>
    <row r="45" spans="1:22" ht="25.5" x14ac:dyDescent="0.25">
      <c r="A45" s="158" t="s">
        <v>185</v>
      </c>
      <c r="B45" s="159"/>
      <c r="C45" s="153" t="s">
        <v>177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186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187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188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 t="s">
        <v>183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 t="s">
        <v>183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987.67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1010.65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2.5000000000000001E-2</v>
      </c>
      <c r="G73" s="125">
        <f>TRUNC(ROUND(G72*F73,2),2)</f>
        <v>25.27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2.5000000000000001E-2</v>
      </c>
      <c r="G74" s="125">
        <f>TRUNC(ROUND(G72*F74,2),2)</f>
        <v>25.27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1061.19</v>
      </c>
      <c r="U75" t="s">
        <v>168</v>
      </c>
      <c r="V75">
        <f>+TRUNC(ROUND(G29+G40+G71+G73+G74,2),2)</f>
        <v>73.52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987.67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44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0.72853000000000001</v>
      </c>
      <c r="F12" s="109"/>
      <c r="G12" s="110">
        <f>IFERROR(TRUNC(ROUND(D12*E12,2),2),0)</f>
        <v>3.1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0.72853000000000001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0.72853000000000001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0.72853000000000001</v>
      </c>
      <c r="F15" s="109"/>
      <c r="G15" s="110">
        <f t="shared" si="1"/>
        <v>0.73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0.72853000000000001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0.72853000000000001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0.72853000000000001</v>
      </c>
      <c r="F18" s="109"/>
      <c r="G18" s="110">
        <f t="shared" si="1"/>
        <v>0.22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0.72853000000000001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0.72853000000000001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0.72853000000000001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0.72853000000000001</v>
      </c>
      <c r="F22" s="109"/>
      <c r="G22" s="110">
        <f t="shared" si="1"/>
        <v>0.25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0.72853000000000001</v>
      </c>
      <c r="F23" s="109"/>
      <c r="G23" s="110">
        <f t="shared" si="1"/>
        <v>7.0000000000000007E-2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4</v>
      </c>
      <c r="C24" s="106">
        <v>0.05</v>
      </c>
      <c r="D24" s="107">
        <f t="shared" si="0"/>
        <v>0.2</v>
      </c>
      <c r="E24" s="108">
        <v>0.72853000000000001</v>
      </c>
      <c r="F24" s="109"/>
      <c r="G24" s="110">
        <f t="shared" si="1"/>
        <v>0.15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0.72853000000000001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0.72853000000000001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4.5199999999999996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0.72853000000000001</v>
      </c>
      <c r="F33" s="109"/>
      <c r="G33" s="109">
        <f t="shared" ref="G33:G38" si="4">IFERROR(TRUNC(ROUND(D33*E33,2),2),0)</f>
        <v>2.96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0.72853000000000001</v>
      </c>
      <c r="F34" s="109"/>
      <c r="G34" s="109">
        <f t="shared" si="4"/>
        <v>5.33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0.72853000000000001</v>
      </c>
      <c r="F35" s="109"/>
      <c r="G35" s="109">
        <f t="shared" si="4"/>
        <v>2.67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0.72853000000000001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0.72853000000000001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10.96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189</v>
      </c>
      <c r="B44" s="152"/>
      <c r="C44" s="153" t="s">
        <v>11</v>
      </c>
      <c r="D44" s="154">
        <v>1</v>
      </c>
      <c r="E44" s="155">
        <v>798.5</v>
      </c>
      <c r="F44" s="156"/>
      <c r="G44" s="113">
        <f>IFERROR(TRUNC(ROUND(D44*E44,2),2),0)</f>
        <v>798.5</v>
      </c>
      <c r="J44" s="157"/>
    </row>
    <row r="45" spans="1:22" ht="25.5" x14ac:dyDescent="0.25">
      <c r="A45" s="158" t="s">
        <v>185</v>
      </c>
      <c r="B45" s="159"/>
      <c r="C45" s="153" t="s">
        <v>177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186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187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188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 t="s">
        <v>183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 t="s">
        <v>183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852.69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873.17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0.03</v>
      </c>
      <c r="G73" s="125">
        <f>TRUNC(ROUND(G72*F73,2),2)</f>
        <v>26.2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0.03</v>
      </c>
      <c r="G74" s="125">
        <f>TRUNC(ROUND(G72*F74,2),2)</f>
        <v>26.2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925.57</v>
      </c>
      <c r="U75" t="s">
        <v>168</v>
      </c>
      <c r="V75">
        <f>+TRUNC(ROUND(G29+G40+G71+G73+G74,2),2)</f>
        <v>72.88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852.69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61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0.55132000000000003</v>
      </c>
      <c r="F12" s="109"/>
      <c r="G12" s="110">
        <f>IFERROR(TRUNC(ROUND(D12*E12,2),2),0)</f>
        <v>2.34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0.55132000000000003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0.55132000000000003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0.55132000000000003</v>
      </c>
      <c r="F15" s="109"/>
      <c r="G15" s="110">
        <f t="shared" si="1"/>
        <v>0.55000000000000004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0.55132000000000003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0.55132000000000003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0.55132000000000003</v>
      </c>
      <c r="F18" s="109"/>
      <c r="G18" s="110">
        <f t="shared" si="1"/>
        <v>0.17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0.55132000000000003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0.55132000000000003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0.55132000000000003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0.55132000000000003</v>
      </c>
      <c r="F22" s="109"/>
      <c r="G22" s="110">
        <f t="shared" si="1"/>
        <v>0.19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0.55132000000000003</v>
      </c>
      <c r="F23" s="109"/>
      <c r="G23" s="110">
        <f t="shared" si="1"/>
        <v>0.06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4</v>
      </c>
      <c r="C24" s="106">
        <v>0.05</v>
      </c>
      <c r="D24" s="107">
        <f t="shared" si="0"/>
        <v>0.2</v>
      </c>
      <c r="E24" s="108">
        <v>0.55132000000000003</v>
      </c>
      <c r="F24" s="109"/>
      <c r="G24" s="110">
        <f t="shared" si="1"/>
        <v>0.11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0.55132000000000003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0.55132000000000003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3.42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0.55132000000000003</v>
      </c>
      <c r="F33" s="109"/>
      <c r="G33" s="109">
        <f t="shared" ref="G33:G38" si="4">IFERROR(TRUNC(ROUND(D33*E33,2),2),0)</f>
        <v>2.2400000000000002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0.55132000000000003</v>
      </c>
      <c r="F34" s="109"/>
      <c r="G34" s="109">
        <f t="shared" si="4"/>
        <v>4.04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0.55132000000000003</v>
      </c>
      <c r="F35" s="109"/>
      <c r="G35" s="109">
        <f t="shared" si="4"/>
        <v>2.02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0.55132000000000003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0.55132000000000003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8.3000000000000007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190</v>
      </c>
      <c r="B44" s="152"/>
      <c r="C44" s="153" t="s">
        <v>11</v>
      </c>
      <c r="D44" s="154">
        <v>1</v>
      </c>
      <c r="E44" s="155">
        <v>628.55999999999995</v>
      </c>
      <c r="F44" s="156"/>
      <c r="G44" s="113">
        <f>IFERROR(TRUNC(ROUND(D44*E44,2),2),0)</f>
        <v>628.55999999999995</v>
      </c>
      <c r="J44" s="157"/>
    </row>
    <row r="45" spans="1:22" ht="25.5" x14ac:dyDescent="0.25">
      <c r="A45" s="158" t="s">
        <v>185</v>
      </c>
      <c r="B45" s="159"/>
      <c r="C45" s="153" t="s">
        <v>177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186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187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188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 t="s">
        <v>183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 t="s">
        <v>183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682.75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699.47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0.04</v>
      </c>
      <c r="G73" s="125">
        <f>TRUNC(ROUND(G72*F73,2),2)</f>
        <v>27.98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0.04</v>
      </c>
      <c r="G74" s="125">
        <f>TRUNC(ROUND(G72*F74,2),2)</f>
        <v>27.98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755.43</v>
      </c>
      <c r="U75" t="s">
        <v>168</v>
      </c>
      <c r="V75">
        <f>+TRUNC(ROUND(G29+G40+G71+G73+G74,2),2)</f>
        <v>72.680000000000007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682.75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45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38.25" x14ac:dyDescent="0.25">
      <c r="A44" s="151" t="s">
        <v>191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192</v>
      </c>
      <c r="B45" s="159"/>
      <c r="C45" s="153" t="s">
        <v>193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194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195</v>
      </c>
      <c r="B47" s="159"/>
      <c r="C47" s="153" t="s">
        <v>196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197</v>
      </c>
      <c r="B48" s="159"/>
      <c r="C48" s="153" t="s">
        <v>196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 t="s">
        <v>183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 t="s">
        <v>183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53.24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71</v>
      </c>
      <c r="U75" t="s">
        <v>168</v>
      </c>
      <c r="V75">
        <f>+TRUNC(ROUND(G29+G40+G71+G73+G74,2),2)</f>
        <v>17.760000000000002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0.57101000000000002</v>
      </c>
      <c r="F12" s="109"/>
      <c r="G12" s="110">
        <f>IFERROR(TRUNC(ROUND(D12*E12,2),2),0)</f>
        <v>2.4300000000000002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0.57101000000000002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0.57101000000000002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0.57101000000000002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0.57101000000000002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0.57101000000000002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0.57101000000000002</v>
      </c>
      <c r="F18" s="109"/>
      <c r="G18" s="110">
        <f t="shared" si="1"/>
        <v>0.09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0.57101000000000002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0.57101000000000002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0.57101000000000002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0.57101000000000002</v>
      </c>
      <c r="F22" s="109"/>
      <c r="G22" s="110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0.57101000000000002</v>
      </c>
      <c r="F23" s="109"/>
      <c r="G23" s="110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0.57101000000000002</v>
      </c>
      <c r="F24" s="109"/>
      <c r="G24" s="110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1</v>
      </c>
      <c r="C25" s="106">
        <v>0.05</v>
      </c>
      <c r="D25" s="107">
        <f t="shared" si="0"/>
        <v>0.05</v>
      </c>
      <c r="E25" s="108">
        <v>0.57101000000000002</v>
      </c>
      <c r="F25" s="109"/>
      <c r="G25" s="110">
        <f t="shared" si="1"/>
        <v>0.03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0.57101000000000002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2.77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0.57101000000000002</v>
      </c>
      <c r="F33" s="109"/>
      <c r="G33" s="109">
        <f t="shared" ref="G33:G38" si="4">IFERROR(TRUNC(ROUND(D33*E33,2),2),0)</f>
        <v>2.3199999999999998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0.57101000000000002</v>
      </c>
      <c r="F34" s="109"/>
      <c r="G34" s="109">
        <f t="shared" si="4"/>
        <v>2.09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0.57101000000000002</v>
      </c>
      <c r="F35" s="109"/>
      <c r="G35" s="109">
        <f t="shared" si="4"/>
        <v>2.09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0.57101000000000002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0.57101000000000002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6.5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198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199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200</v>
      </c>
      <c r="B46" s="159"/>
      <c r="C46" s="161" t="s">
        <v>11</v>
      </c>
      <c r="D46" s="162">
        <v>1</v>
      </c>
      <c r="E46" s="163">
        <v>69.319999999999993</v>
      </c>
      <c r="F46" s="109"/>
      <c r="G46" s="113">
        <f t="shared" si="5"/>
        <v>69.319999999999993</v>
      </c>
      <c r="J46" s="157"/>
    </row>
    <row r="47" spans="1:22" ht="25.5" x14ac:dyDescent="0.25">
      <c r="A47" s="158" t="s">
        <v>201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202</v>
      </c>
      <c r="B48" s="159"/>
      <c r="C48" s="153" t="s">
        <v>177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203</v>
      </c>
      <c r="B49" s="159"/>
      <c r="C49" s="153" t="s">
        <v>177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204</v>
      </c>
      <c r="B50" s="159"/>
      <c r="C50" s="153" t="s">
        <v>177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205</v>
      </c>
      <c r="B51" s="159"/>
      <c r="C51" s="153" t="s">
        <v>177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206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132.28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143.55000000000001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2.5000000000000001E-2</v>
      </c>
      <c r="G73" s="125">
        <f>TRUNC(ROUND(G72*F73,2),2)</f>
        <v>3.59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2.5000000000000001E-2</v>
      </c>
      <c r="G74" s="125">
        <f>TRUNC(ROUND(G72*F74,2),2)</f>
        <v>3.59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150.72999999999999</v>
      </c>
      <c r="U75" t="s">
        <v>168</v>
      </c>
      <c r="V75">
        <f>+TRUNC(ROUND(G29+G40+G71+G73+G74,2),2)</f>
        <v>18.45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0.443025</v>
      </c>
      <c r="F12" s="109"/>
      <c r="G12" s="110">
        <f>IFERROR(TRUNC(ROUND(D12*E12,2),2),0)</f>
        <v>1.88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0.443025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0.443025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0.443025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0.443025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0.443025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0.443025</v>
      </c>
      <c r="F18" s="109"/>
      <c r="G18" s="110">
        <f t="shared" si="1"/>
        <v>0.13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0.443025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0.443025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0.443025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0.443025</v>
      </c>
      <c r="F22" s="109"/>
      <c r="G22" s="110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0.443025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0.443025</v>
      </c>
      <c r="F24" s="109"/>
      <c r="G24" s="110">
        <f t="shared" si="1"/>
        <v>7.0000000000000007E-2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0.443025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0.443025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2.2000000000000002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0.443025</v>
      </c>
      <c r="F33" s="109"/>
      <c r="G33" s="109">
        <f t="shared" ref="G33:G38" si="4">IFERROR(TRUNC(ROUND(D33*E33,2),2),0)</f>
        <v>1.8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0.443025</v>
      </c>
      <c r="F34" s="109"/>
      <c r="G34" s="109">
        <f t="shared" si="4"/>
        <v>1.62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0.443025</v>
      </c>
      <c r="F35" s="109"/>
      <c r="G35" s="109">
        <f t="shared" si="4"/>
        <v>1.62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0.443025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0.443025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5.04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207</v>
      </c>
      <c r="B44" s="152"/>
      <c r="C44" s="153" t="s">
        <v>11</v>
      </c>
      <c r="D44" s="154">
        <v>1</v>
      </c>
      <c r="E44" s="155">
        <v>5.45</v>
      </c>
      <c r="F44" s="156"/>
      <c r="G44" s="113">
        <f>IFERROR(TRUNC(ROUND(D44*E44,2),2),0)</f>
        <v>5.45</v>
      </c>
      <c r="J44" s="157"/>
    </row>
    <row r="45" spans="1:22" ht="25.5" x14ac:dyDescent="0.25">
      <c r="A45" s="158" t="s">
        <v>208</v>
      </c>
      <c r="B45" s="159"/>
      <c r="C45" s="153" t="s">
        <v>11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 t="s">
        <v>209</v>
      </c>
      <c r="B46" s="159"/>
      <c r="C46" s="161" t="s">
        <v>20</v>
      </c>
      <c r="D46" s="162">
        <v>2</v>
      </c>
      <c r="E46" s="163">
        <v>0.23</v>
      </c>
      <c r="F46" s="109"/>
      <c r="G46" s="113">
        <f t="shared" si="5"/>
        <v>0.46</v>
      </c>
      <c r="J46" s="157"/>
    </row>
    <row r="47" spans="1:22" x14ac:dyDescent="0.25">
      <c r="A47" s="158" t="s">
        <v>210</v>
      </c>
      <c r="B47" s="159"/>
      <c r="C47" s="153" t="s">
        <v>11</v>
      </c>
      <c r="D47" s="154">
        <v>1</v>
      </c>
      <c r="E47" s="163">
        <v>3.2</v>
      </c>
      <c r="F47" s="109"/>
      <c r="G47" s="113">
        <f t="shared" si="5"/>
        <v>3.2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12.91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3.47</v>
      </c>
      <c r="F69" s="109"/>
      <c r="G69" s="113">
        <f>IFERROR(TRUNC(ROUND(D69*E69,2),2),0)</f>
        <v>3.47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3.47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23.62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1.77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1.77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27.16</v>
      </c>
      <c r="U75" t="s">
        <v>168</v>
      </c>
      <c r="V75">
        <f>+TRUNC(ROUND(G29+G40+G71+G73+G74,2),2)</f>
        <v>14.25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12.91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48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0.47255999999999998</v>
      </c>
      <c r="F12" s="109"/>
      <c r="G12" s="110">
        <f>IFERROR(TRUNC(ROUND(D12*E12,2),2),0)</f>
        <v>2.0099999999999998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0.47255999999999998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0.47255999999999998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0.47255999999999998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0.47255999999999998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0.47255999999999998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0.47255999999999998</v>
      </c>
      <c r="F18" s="109"/>
      <c r="G18" s="110">
        <f t="shared" si="1"/>
        <v>0.14000000000000001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0.47255999999999998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0.47255999999999998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0.47255999999999998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0.47255999999999998</v>
      </c>
      <c r="F22" s="109"/>
      <c r="G22" s="110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0.47255999999999998</v>
      </c>
      <c r="F23" s="109"/>
      <c r="G23" s="110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0.47255999999999998</v>
      </c>
      <c r="F24" s="109"/>
      <c r="G24" s="110">
        <f t="shared" si="1"/>
        <v>7.0000000000000007E-2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0.47255999999999998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0.47255999999999998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2.35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0.47255999999999998</v>
      </c>
      <c r="F33" s="109"/>
      <c r="G33" s="109">
        <f t="shared" ref="G33:G38" si="4">IFERROR(TRUNC(ROUND(D33*E33,2),2),0)</f>
        <v>1.92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0.47255999999999998</v>
      </c>
      <c r="F34" s="109"/>
      <c r="G34" s="109">
        <f t="shared" si="4"/>
        <v>1.73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0.47255999999999998</v>
      </c>
      <c r="F35" s="109"/>
      <c r="G35" s="109">
        <f t="shared" si="4"/>
        <v>1.73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0.47255999999999998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0.47255999999999998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5.38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207</v>
      </c>
      <c r="B44" s="152"/>
      <c r="C44" s="153" t="s">
        <v>11</v>
      </c>
      <c r="D44" s="154">
        <v>2</v>
      </c>
      <c r="E44" s="155">
        <v>5.45</v>
      </c>
      <c r="F44" s="156"/>
      <c r="G44" s="113">
        <f>IFERROR(TRUNC(ROUND(D44*E44,2),2),0)</f>
        <v>10.9</v>
      </c>
      <c r="J44" s="157"/>
    </row>
    <row r="45" spans="1:22" ht="25.5" x14ac:dyDescent="0.25">
      <c r="A45" s="158" t="s">
        <v>211</v>
      </c>
      <c r="B45" s="159"/>
      <c r="C45" s="153" t="s">
        <v>11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 t="s">
        <v>209</v>
      </c>
      <c r="B46" s="159"/>
      <c r="C46" s="161" t="s">
        <v>20</v>
      </c>
      <c r="D46" s="162">
        <v>4</v>
      </c>
      <c r="E46" s="163">
        <v>0.23</v>
      </c>
      <c r="F46" s="109"/>
      <c r="G46" s="113">
        <f t="shared" si="5"/>
        <v>0.92</v>
      </c>
      <c r="J46" s="157"/>
    </row>
    <row r="47" spans="1:22" x14ac:dyDescent="0.25">
      <c r="A47" s="158" t="s">
        <v>210</v>
      </c>
      <c r="B47" s="159"/>
      <c r="C47" s="153" t="s">
        <v>11</v>
      </c>
      <c r="D47" s="154">
        <v>1</v>
      </c>
      <c r="E47" s="163">
        <v>3.2</v>
      </c>
      <c r="F47" s="109"/>
      <c r="G47" s="113">
        <f t="shared" si="5"/>
        <v>3.2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18.82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4.3899999999999997</v>
      </c>
      <c r="F69" s="109"/>
      <c r="G69" s="113">
        <f>IFERROR(TRUNC(ROUND(D69*E69,2),2),0)</f>
        <v>4.3899999999999997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4.3899999999999997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2.3199999999999998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2.3199999999999998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35.58</v>
      </c>
      <c r="U75" t="s">
        <v>168</v>
      </c>
      <c r="V75">
        <f>+TRUNC(ROUND(G29+G40+G71+G73+G74,2),2)</f>
        <v>16.760000000000002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18.82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49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0.20674500000000001</v>
      </c>
      <c r="F12" s="109"/>
      <c r="G12" s="110">
        <f>IFERROR(TRUNC(ROUND(D12*E12,2),2),0)</f>
        <v>0.88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0.20674500000000001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0.20674500000000001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0.20674500000000001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2</v>
      </c>
      <c r="C16" s="106">
        <v>0.5</v>
      </c>
      <c r="D16" s="107">
        <f t="shared" si="0"/>
        <v>1</v>
      </c>
      <c r="E16" s="108">
        <v>0.20674500000000001</v>
      </c>
      <c r="F16" s="109"/>
      <c r="G16" s="110">
        <f t="shared" si="1"/>
        <v>0.21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0.20674500000000001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0.20674500000000001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0.20674500000000001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2</v>
      </c>
      <c r="C20" s="106">
        <v>0.2</v>
      </c>
      <c r="D20" s="107">
        <f t="shared" si="0"/>
        <v>0.4</v>
      </c>
      <c r="E20" s="108">
        <v>0.20674500000000001</v>
      </c>
      <c r="F20" s="109"/>
      <c r="G20" s="110">
        <f t="shared" si="1"/>
        <v>0.08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2</v>
      </c>
      <c r="C21" s="106">
        <v>0.2</v>
      </c>
      <c r="D21" s="107">
        <f t="shared" si="0"/>
        <v>0.4</v>
      </c>
      <c r="E21" s="108">
        <v>0.20674500000000001</v>
      </c>
      <c r="F21" s="109"/>
      <c r="G21" s="110">
        <f t="shared" si="1"/>
        <v>0.08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3</v>
      </c>
      <c r="C22" s="106">
        <v>0.17</v>
      </c>
      <c r="D22" s="107">
        <f t="shared" si="0"/>
        <v>0.51</v>
      </c>
      <c r="E22" s="108">
        <v>0.20674500000000001</v>
      </c>
      <c r="F22" s="109"/>
      <c r="G22" s="110">
        <f t="shared" si="1"/>
        <v>0.11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0.20674500000000001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0.20674500000000001</v>
      </c>
      <c r="F24" s="109"/>
      <c r="G24" s="110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0.20674500000000001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 t="s">
        <v>183</v>
      </c>
      <c r="C26" s="106">
        <v>2</v>
      </c>
      <c r="D26" s="107">
        <f t="shared" si="0"/>
        <v>0</v>
      </c>
      <c r="E26" s="108">
        <v>0.20674500000000001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1.39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0.20674500000000001</v>
      </c>
      <c r="F33" s="109"/>
      <c r="G33" s="109">
        <f t="shared" ref="G33:G38" si="4">IFERROR(TRUNC(ROUND(D33*E33,2),2),0)</f>
        <v>0.84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0.20674500000000001</v>
      </c>
      <c r="F34" s="109"/>
      <c r="G34" s="109">
        <f t="shared" si="4"/>
        <v>0.76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0.20674500000000001</v>
      </c>
      <c r="F35" s="109"/>
      <c r="G35" s="109">
        <f t="shared" si="4"/>
        <v>0.76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0.20674500000000001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0.20674500000000001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2.36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212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213</v>
      </c>
      <c r="B45" s="159"/>
      <c r="C45" s="153" t="s">
        <v>177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214</v>
      </c>
      <c r="B46" s="159"/>
      <c r="C46" s="161" t="s">
        <v>11</v>
      </c>
      <c r="D46" s="162">
        <v>1</v>
      </c>
      <c r="E46" s="163">
        <v>10.5</v>
      </c>
      <c r="F46" s="109"/>
      <c r="G46" s="113">
        <f t="shared" si="5"/>
        <v>10.5</v>
      </c>
      <c r="J46" s="157"/>
    </row>
    <row r="47" spans="1:22" ht="25.5" x14ac:dyDescent="0.25">
      <c r="A47" s="158" t="s">
        <v>215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216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217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25.54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6.24</v>
      </c>
      <c r="F69" s="109"/>
      <c r="G69" s="113">
        <f>IFERROR(TRUNC(ROUND(D69*E69,2),2),0)</f>
        <v>6.24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6.24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35.53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40.85</v>
      </c>
      <c r="U75" t="s">
        <v>168</v>
      </c>
      <c r="V75">
        <f>+TRUNC(ROUND(G29+G40+G71+G73+G74,2),2)</f>
        <v>15.31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25.54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50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2</v>
      </c>
      <c r="C16" s="106">
        <v>0.5</v>
      </c>
      <c r="D16" s="107">
        <f t="shared" si="0"/>
        <v>1</v>
      </c>
      <c r="E16" s="108">
        <v>0.187055</v>
      </c>
      <c r="F16" s="109"/>
      <c r="G16" s="110">
        <f t="shared" si="1"/>
        <v>0.19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0.187055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2</v>
      </c>
      <c r="C20" s="106">
        <v>0.2</v>
      </c>
      <c r="D20" s="107">
        <f t="shared" si="0"/>
        <v>0.4</v>
      </c>
      <c r="E20" s="108">
        <v>0.187055</v>
      </c>
      <c r="F20" s="109"/>
      <c r="G20" s="110">
        <f t="shared" si="1"/>
        <v>7.0000000000000007E-2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2</v>
      </c>
      <c r="C21" s="106">
        <v>0.2</v>
      </c>
      <c r="D21" s="107">
        <f t="shared" si="0"/>
        <v>0.4</v>
      </c>
      <c r="E21" s="108">
        <v>0.187055</v>
      </c>
      <c r="F21" s="109"/>
      <c r="G21" s="110">
        <f t="shared" si="1"/>
        <v>7.0000000000000007E-2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3</v>
      </c>
      <c r="C22" s="106">
        <v>0.17</v>
      </c>
      <c r="D22" s="107">
        <f t="shared" si="0"/>
        <v>0.51</v>
      </c>
      <c r="E22" s="108">
        <v>0.187055</v>
      </c>
      <c r="F22" s="109"/>
      <c r="G22" s="110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0.187055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0.187055</v>
      </c>
      <c r="F24" s="109"/>
      <c r="G24" s="110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1.25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0.187055</v>
      </c>
      <c r="F34" s="109"/>
      <c r="G34" s="109">
        <f t="shared" si="4"/>
        <v>0.68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0.187055</v>
      </c>
      <c r="F35" s="109"/>
      <c r="G35" s="109">
        <f t="shared" si="4"/>
        <v>0.68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2.12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212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213</v>
      </c>
      <c r="B45" s="159"/>
      <c r="C45" s="153" t="s">
        <v>177</v>
      </c>
      <c r="D45" s="154">
        <v>2</v>
      </c>
      <c r="E45" s="160">
        <v>1.26</v>
      </c>
      <c r="F45" s="112"/>
      <c r="G45" s="113">
        <f t="shared" ref="G45:G63" si="5">IFERROR(TRUNC(ROUND(D45*E45,2),2),0)</f>
        <v>2.52</v>
      </c>
      <c r="J45" s="157"/>
    </row>
    <row r="46" spans="1:22" x14ac:dyDescent="0.25">
      <c r="A46" s="158" t="s">
        <v>214</v>
      </c>
      <c r="B46" s="159"/>
      <c r="C46" s="161" t="s">
        <v>11</v>
      </c>
      <c r="D46" s="162">
        <v>2</v>
      </c>
      <c r="E46" s="163">
        <v>10.5</v>
      </c>
      <c r="F46" s="109"/>
      <c r="G46" s="113">
        <f t="shared" si="5"/>
        <v>21</v>
      </c>
      <c r="J46" s="157"/>
    </row>
    <row r="47" spans="1:22" ht="25.5" x14ac:dyDescent="0.25">
      <c r="A47" s="158" t="s">
        <v>215</v>
      </c>
      <c r="B47" s="159"/>
      <c r="C47" s="153" t="s">
        <v>11</v>
      </c>
      <c r="D47" s="154">
        <v>2</v>
      </c>
      <c r="E47" s="163">
        <v>5.88</v>
      </c>
      <c r="F47" s="109"/>
      <c r="G47" s="113">
        <f t="shared" si="5"/>
        <v>11.76</v>
      </c>
      <c r="J47" s="157"/>
    </row>
    <row r="48" spans="1:22" x14ac:dyDescent="0.25">
      <c r="A48" s="158" t="s">
        <v>216</v>
      </c>
      <c r="B48" s="159"/>
      <c r="C48" s="153" t="s">
        <v>11</v>
      </c>
      <c r="D48" s="154">
        <v>2</v>
      </c>
      <c r="E48" s="163">
        <v>2.4900000000000002</v>
      </c>
      <c r="F48" s="109"/>
      <c r="G48" s="113">
        <f t="shared" si="5"/>
        <v>4.9800000000000004</v>
      </c>
      <c r="J48" s="157"/>
    </row>
    <row r="49" spans="1:10" x14ac:dyDescent="0.25">
      <c r="A49" s="158" t="s">
        <v>217</v>
      </c>
      <c r="B49" s="159"/>
      <c r="C49" s="153" t="s">
        <v>11</v>
      </c>
      <c r="D49" s="154">
        <v>2</v>
      </c>
      <c r="E49" s="163">
        <v>1.64</v>
      </c>
      <c r="F49" s="109"/>
      <c r="G49" s="113">
        <f t="shared" si="5"/>
        <v>3.28</v>
      </c>
      <c r="J49" s="157"/>
    </row>
    <row r="50" spans="1:10" ht="25.5" x14ac:dyDescent="0.25">
      <c r="A50" s="158" t="s">
        <v>208</v>
      </c>
      <c r="B50" s="159"/>
      <c r="C50" s="153" t="s">
        <v>11</v>
      </c>
      <c r="D50" s="154">
        <v>1</v>
      </c>
      <c r="E50" s="163">
        <v>3.8</v>
      </c>
      <c r="F50" s="109"/>
      <c r="G50" s="113">
        <f t="shared" si="5"/>
        <v>3.8</v>
      </c>
      <c r="J50" s="157"/>
    </row>
    <row r="51" spans="1:10" x14ac:dyDescent="0.25">
      <c r="A51" s="158" t="s">
        <v>207</v>
      </c>
      <c r="B51" s="159"/>
      <c r="C51" s="153" t="s">
        <v>11</v>
      </c>
      <c r="D51" s="154">
        <v>1</v>
      </c>
      <c r="E51" s="163">
        <v>5.45</v>
      </c>
      <c r="F51" s="109"/>
      <c r="G51" s="113">
        <f t="shared" si="5"/>
        <v>5.45</v>
      </c>
      <c r="J51" s="157"/>
    </row>
    <row r="52" spans="1:10" x14ac:dyDescent="0.25">
      <c r="A52" s="158" t="s">
        <v>218</v>
      </c>
      <c r="B52" s="159"/>
      <c r="C52" s="153" t="s">
        <v>20</v>
      </c>
      <c r="D52" s="154">
        <v>2</v>
      </c>
      <c r="E52" s="163">
        <v>0.45</v>
      </c>
      <c r="F52" s="109"/>
      <c r="G52" s="113">
        <f t="shared" si="5"/>
        <v>0.9</v>
      </c>
      <c r="J52" s="157"/>
    </row>
    <row r="53" spans="1:10" ht="25.5" x14ac:dyDescent="0.25">
      <c r="A53" s="158" t="s">
        <v>219</v>
      </c>
      <c r="B53" s="159"/>
      <c r="C53" s="153" t="s">
        <v>11</v>
      </c>
      <c r="D53" s="154">
        <v>1</v>
      </c>
      <c r="E53" s="163">
        <v>1.63</v>
      </c>
      <c r="F53" s="109"/>
      <c r="G53" s="113">
        <f t="shared" si="5"/>
        <v>1.63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59.09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11.26</v>
      </c>
      <c r="F69" s="109"/>
      <c r="G69" s="113">
        <f>IFERROR(TRUNC(ROUND(D69*E69,2),2),0)</f>
        <v>11.26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11.26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73.72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2.5000000000000001E-2</v>
      </c>
      <c r="G73" s="125">
        <f>TRUNC(ROUND(G72*F73,2),2)</f>
        <v>1.84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2.5000000000000001E-2</v>
      </c>
      <c r="G74" s="125">
        <f>TRUNC(ROUND(G72*F74,2),2)</f>
        <v>1.84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77.400000000000006</v>
      </c>
      <c r="U75" t="s">
        <v>168</v>
      </c>
      <c r="V75">
        <f>+TRUNC(ROUND(G29+G40+G71+G73+G74,2),2)</f>
        <v>18.309999999999999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59.09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62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220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221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222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209</v>
      </c>
      <c r="B47" s="159"/>
      <c r="C47" s="153" t="s">
        <v>20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210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20.07</v>
      </c>
      <c r="U75" t="s">
        <v>168</v>
      </c>
      <c r="V75">
        <f>+TRUNC(ROUND(G29+G40+G71+G73+G74,2),2)</f>
        <v>9.8000000000000007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19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220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221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222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217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19.100000000000001</v>
      </c>
      <c r="U75" t="s">
        <v>168</v>
      </c>
      <c r="V75">
        <f>+TRUNC(ROUND(G29+G40+G71+G73+G74,2),2)</f>
        <v>10.85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63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0.21659</v>
      </c>
      <c r="F22" s="109"/>
      <c r="G22" s="110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0.21659</v>
      </c>
      <c r="F24" s="109"/>
      <c r="G24" s="110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1.1200000000000001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0.21659</v>
      </c>
      <c r="F34" s="109"/>
      <c r="G34" s="109">
        <f t="shared" si="4"/>
        <v>1.59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0.21659</v>
      </c>
      <c r="F35" s="109"/>
      <c r="G35" s="109">
        <f t="shared" si="4"/>
        <v>1.59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4.0599999999999996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220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221</v>
      </c>
      <c r="B45" s="159"/>
      <c r="C45" s="153" t="s">
        <v>11</v>
      </c>
      <c r="D45" s="154">
        <v>2</v>
      </c>
      <c r="E45" s="160">
        <v>0.44</v>
      </c>
      <c r="F45" s="112"/>
      <c r="G45" s="113">
        <f t="shared" ref="G45:G63" si="5">IFERROR(TRUNC(ROUND(D45*E45,2),2),0)</f>
        <v>0.88</v>
      </c>
      <c r="J45" s="157"/>
    </row>
    <row r="46" spans="1:22" x14ac:dyDescent="0.25">
      <c r="A46" s="158" t="s">
        <v>222</v>
      </c>
      <c r="B46" s="159"/>
      <c r="C46" s="161" t="s">
        <v>11</v>
      </c>
      <c r="D46" s="162">
        <v>2</v>
      </c>
      <c r="E46" s="163">
        <v>2.33</v>
      </c>
      <c r="F46" s="109"/>
      <c r="G46" s="113">
        <f t="shared" si="5"/>
        <v>4.66</v>
      </c>
      <c r="J46" s="157"/>
    </row>
    <row r="47" spans="1:22" x14ac:dyDescent="0.25">
      <c r="A47" s="158" t="s">
        <v>217</v>
      </c>
      <c r="B47" s="159"/>
      <c r="C47" s="153" t="s">
        <v>11</v>
      </c>
      <c r="D47" s="154">
        <v>2</v>
      </c>
      <c r="E47" s="163">
        <v>1.64</v>
      </c>
      <c r="F47" s="109"/>
      <c r="G47" s="113">
        <f t="shared" si="5"/>
        <v>3.28</v>
      </c>
      <c r="J47" s="157"/>
    </row>
    <row r="48" spans="1:22" ht="25.5" x14ac:dyDescent="0.25">
      <c r="A48" s="158" t="s">
        <v>219</v>
      </c>
      <c r="B48" s="159"/>
      <c r="C48" s="153" t="s">
        <v>11</v>
      </c>
      <c r="D48" s="154">
        <v>1</v>
      </c>
      <c r="E48" s="163">
        <v>1.63</v>
      </c>
      <c r="F48" s="109"/>
      <c r="G48" s="113">
        <f t="shared" si="5"/>
        <v>1.63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14.29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22.47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25.85</v>
      </c>
      <c r="U75" t="s">
        <v>168</v>
      </c>
      <c r="V75">
        <f>+TRUNC(ROUND(G29+G40+G71+G73+G74,2),2)</f>
        <v>11.56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223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224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225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194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226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38.31</v>
      </c>
      <c r="U75" t="s">
        <v>168</v>
      </c>
      <c r="V75">
        <f>+TRUNC(ROUND(G29+G40+G71+G73+G74,2),2)</f>
        <v>11.86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51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0.35442000000000001</v>
      </c>
      <c r="F12" s="109"/>
      <c r="G12" s="110">
        <f>IFERROR(TRUNC(ROUND(D12*E12,2),2),0)</f>
        <v>1.51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0.35442000000000001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0.35442000000000001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0.35442000000000001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0.35442000000000001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0.35442000000000001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0.35442000000000001</v>
      </c>
      <c r="F18" s="109"/>
      <c r="G18" s="110">
        <f t="shared" si="1"/>
        <v>0.05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0.35442000000000001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0.35442000000000001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0.35442000000000001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0.35442000000000001</v>
      </c>
      <c r="F22" s="109"/>
      <c r="G22" s="110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0.35442000000000001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0.35442000000000001</v>
      </c>
      <c r="F24" s="109"/>
      <c r="G24" s="110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0.35442000000000001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0.35442000000000001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1.73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0.35442000000000001</v>
      </c>
      <c r="F33" s="109"/>
      <c r="G33" s="109">
        <f t="shared" ref="G33:G38" si="4">IFERROR(TRUNC(ROUND(D33*E33,2),2),0)</f>
        <v>1.44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0.35442000000000001</v>
      </c>
      <c r="F34" s="109"/>
      <c r="G34" s="109">
        <f t="shared" si="4"/>
        <v>2.59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0.35442000000000001</v>
      </c>
      <c r="F35" s="109"/>
      <c r="G35" s="109">
        <f t="shared" si="4"/>
        <v>2.59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0.35442000000000001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0.35442000000000001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220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221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227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209</v>
      </c>
      <c r="B47" s="159"/>
      <c r="C47" s="153" t="s">
        <v>20</v>
      </c>
      <c r="D47" s="154">
        <v>6</v>
      </c>
      <c r="E47" s="163">
        <v>0.23</v>
      </c>
      <c r="F47" s="109"/>
      <c r="G47" s="113">
        <f t="shared" si="5"/>
        <v>1.38</v>
      </c>
      <c r="J47" s="157"/>
    </row>
    <row r="48" spans="1:22" x14ac:dyDescent="0.25">
      <c r="A48" s="158" t="s">
        <v>218</v>
      </c>
      <c r="B48" s="159"/>
      <c r="C48" s="153" t="s">
        <v>20</v>
      </c>
      <c r="D48" s="154">
        <v>6</v>
      </c>
      <c r="E48" s="163">
        <v>0.45</v>
      </c>
      <c r="F48" s="109"/>
      <c r="G48" s="113">
        <f t="shared" si="5"/>
        <v>2.7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1.3800000000000001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2.7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19.53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28.88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2.17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2.17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33.22</v>
      </c>
      <c r="U75" t="s">
        <v>168</v>
      </c>
      <c r="V75">
        <f>+TRUNC(ROUND(G29+G40+G71+G73+G74,2),2)</f>
        <v>13.69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52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0.38395499999999999</v>
      </c>
      <c r="F12" s="109"/>
      <c r="G12" s="110">
        <f>IFERROR(TRUNC(ROUND(D12*E12,2),2),0)</f>
        <v>1.63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0.38395499999999999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0.38395499999999999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0.38395499999999999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0.38395499999999999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0.38395499999999999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0.38395499999999999</v>
      </c>
      <c r="F18" s="109"/>
      <c r="G18" s="110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0.38395499999999999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0.38395499999999999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0.38395499999999999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0.38395499999999999</v>
      </c>
      <c r="F22" s="109"/>
      <c r="G22" s="110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0.38395499999999999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0.38395499999999999</v>
      </c>
      <c r="F24" s="109"/>
      <c r="G24" s="110">
        <f t="shared" si="1"/>
        <v>0.1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0.38395499999999999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0.38395499999999999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1.88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0.38395499999999999</v>
      </c>
      <c r="F33" s="109"/>
      <c r="G33" s="109">
        <f t="shared" ref="G33:G38" si="4">IFERROR(TRUNC(ROUND(D33*E33,2),2),0)</f>
        <v>1.56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0.38395499999999999</v>
      </c>
      <c r="F34" s="109"/>
      <c r="G34" s="109">
        <f t="shared" si="4"/>
        <v>2.81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0.38395499999999999</v>
      </c>
      <c r="F35" s="109"/>
      <c r="G35" s="109">
        <f t="shared" si="4"/>
        <v>2.81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0.38395499999999999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0.38395499999999999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7.18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220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221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227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217</v>
      </c>
      <c r="B47" s="159"/>
      <c r="C47" s="153" t="s">
        <v>11</v>
      </c>
      <c r="D47" s="154">
        <v>3</v>
      </c>
      <c r="E47" s="163">
        <v>1.64</v>
      </c>
      <c r="F47" s="109"/>
      <c r="G47" s="113">
        <f t="shared" si="5"/>
        <v>4.92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20.37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30.43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2.2799999999999998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2.2799999999999998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34.99</v>
      </c>
      <c r="U75" t="s">
        <v>168</v>
      </c>
      <c r="V75">
        <f>+TRUNC(ROUND(G29+G40+G71+G73+G74,2),2)</f>
        <v>14.62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21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188</v>
      </c>
      <c r="B44" s="152"/>
      <c r="C44" s="153" t="s">
        <v>20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183</v>
      </c>
      <c r="B45" s="159"/>
      <c r="C45" s="153" t="s">
        <v>183</v>
      </c>
      <c r="D45" s="154" t="s">
        <v>183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0.72</v>
      </c>
      <c r="U75" t="s">
        <v>168</v>
      </c>
      <c r="V75">
        <f>+TRUNC(ROUND(G29+G40+G71+G73+G74,2),2)</f>
        <v>0.3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22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228</v>
      </c>
      <c r="B44" s="152"/>
      <c r="C44" s="153" t="s">
        <v>177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229</v>
      </c>
      <c r="B45" s="159"/>
      <c r="C45" s="153" t="s">
        <v>20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230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219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61.02</v>
      </c>
      <c r="U75" t="s">
        <v>168</v>
      </c>
      <c r="V75">
        <f>+TRUNC(ROUND(G29+G40+G71+G73+G74,2),2)</f>
        <v>17.29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228</v>
      </c>
      <c r="B44" s="152"/>
      <c r="C44" s="153" t="s">
        <v>177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229</v>
      </c>
      <c r="B45" s="159"/>
      <c r="C45" s="153" t="s">
        <v>20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230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219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51.33</v>
      </c>
      <c r="U75" t="s">
        <v>168</v>
      </c>
      <c r="V75">
        <f>+TRUNC(ROUND(G29+G40+G71+G73+G74,2),2)</f>
        <v>13.63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23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228</v>
      </c>
      <c r="B44" s="152"/>
      <c r="C44" s="153" t="s">
        <v>177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231</v>
      </c>
      <c r="B45" s="159"/>
      <c r="C45" s="153" t="s">
        <v>20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232</v>
      </c>
      <c r="B46" s="159"/>
      <c r="C46" s="161" t="s">
        <v>20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233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234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17.97</v>
      </c>
      <c r="U75" t="s">
        <v>168</v>
      </c>
      <c r="V75">
        <f>+TRUNC(ROUND(G29+G40+G71+G73+G74,2),2)</f>
        <v>6.25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24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3.4458000000000003E-2</v>
      </c>
      <c r="F12" s="109"/>
      <c r="G12" s="110">
        <f>IFERROR(TRUNC(ROUND(D12*E12,2),2),0)</f>
        <v>0.15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3.4458000000000003E-2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3.4458000000000003E-2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3.4458000000000003E-2</v>
      </c>
      <c r="F15" s="109"/>
      <c r="G15" s="110">
        <f t="shared" si="1"/>
        <v>0.03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3.4458000000000003E-2</v>
      </c>
      <c r="F16" s="109"/>
      <c r="G16" s="110">
        <f t="shared" si="1"/>
        <v>0.02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3.4458000000000003E-2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3.4458000000000003E-2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3.4458000000000003E-2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3.4458000000000003E-2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3.4458000000000003E-2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3.4458000000000003E-2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3.4458000000000003E-2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7</v>
      </c>
      <c r="C24" s="106">
        <v>0.05</v>
      </c>
      <c r="D24" s="107">
        <f t="shared" si="0"/>
        <v>0.35</v>
      </c>
      <c r="E24" s="108">
        <v>3.4458000000000003E-2</v>
      </c>
      <c r="F24" s="109"/>
      <c r="G24" s="110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3.4458000000000003E-2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3.4458000000000003E-2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0.21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3.4458000000000003E-2</v>
      </c>
      <c r="F33" s="109"/>
      <c r="G33" s="109">
        <f t="shared" ref="G33:G38" si="4">IFERROR(TRUNC(ROUND(D33*E33,2),2),0)</f>
        <v>0.14000000000000001</v>
      </c>
    </row>
    <row r="34" spans="1:22" x14ac:dyDescent="0.25">
      <c r="A34" s="113" t="s">
        <v>147</v>
      </c>
      <c r="B34" s="143">
        <v>3</v>
      </c>
      <c r="C34" s="144">
        <v>3.66</v>
      </c>
      <c r="D34" s="107">
        <f t="shared" si="3"/>
        <v>10.98</v>
      </c>
      <c r="E34" s="106">
        <v>3.4458000000000003E-2</v>
      </c>
      <c r="F34" s="109"/>
      <c r="G34" s="109">
        <f t="shared" si="4"/>
        <v>0.38</v>
      </c>
    </row>
    <row r="35" spans="1:22" x14ac:dyDescent="0.25">
      <c r="A35" s="113" t="s">
        <v>148</v>
      </c>
      <c r="B35" s="143">
        <v>3</v>
      </c>
      <c r="C35" s="144">
        <v>3.66</v>
      </c>
      <c r="D35" s="107">
        <f t="shared" si="3"/>
        <v>10.98</v>
      </c>
      <c r="E35" s="106">
        <v>3.4458000000000003E-2</v>
      </c>
      <c r="F35" s="109"/>
      <c r="G35" s="109">
        <f t="shared" si="4"/>
        <v>0.38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3.4458000000000003E-2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3.4458000000000003E-2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0.9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0.09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0.09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1.39</v>
      </c>
      <c r="U75" t="s">
        <v>168</v>
      </c>
      <c r="V75">
        <f>+TRUNC(ROUND(G29+G40+G71+G73+G74,2),2)</f>
        <v>1.39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25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2.5597000000000002E-2</v>
      </c>
      <c r="F12" s="109"/>
      <c r="G12" s="110">
        <f>IFERROR(TRUNC(ROUND(D12*E12,2),2),0)</f>
        <v>0.11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2.5597000000000002E-2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2.5597000000000002E-2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2.5597000000000002E-2</v>
      </c>
      <c r="F15" s="109"/>
      <c r="G15" s="110">
        <f t="shared" si="1"/>
        <v>0.03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2.5597000000000002E-2</v>
      </c>
      <c r="F16" s="109"/>
      <c r="G16" s="110">
        <f t="shared" si="1"/>
        <v>0.01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2.5597000000000002E-2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2.5597000000000002E-2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2.5597000000000002E-2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2.5597000000000002E-2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2.5597000000000002E-2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2.5597000000000002E-2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2.5597000000000002E-2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7</v>
      </c>
      <c r="C24" s="106">
        <v>0.05</v>
      </c>
      <c r="D24" s="107">
        <f t="shared" si="0"/>
        <v>0.35</v>
      </c>
      <c r="E24" s="108">
        <v>2.5597000000000002E-2</v>
      </c>
      <c r="F24" s="109"/>
      <c r="G24" s="110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2.5597000000000002E-2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2.5597000000000002E-2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0.16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2.5597000000000002E-2</v>
      </c>
      <c r="F33" s="109"/>
      <c r="G33" s="109">
        <f t="shared" ref="G33:G38" si="4">IFERROR(TRUNC(ROUND(D33*E33,2),2),0)</f>
        <v>0.1</v>
      </c>
    </row>
    <row r="34" spans="1:22" x14ac:dyDescent="0.25">
      <c r="A34" s="113" t="s">
        <v>147</v>
      </c>
      <c r="B34" s="143">
        <v>3</v>
      </c>
      <c r="C34" s="144">
        <v>3.66</v>
      </c>
      <c r="D34" s="107">
        <f t="shared" si="3"/>
        <v>10.98</v>
      </c>
      <c r="E34" s="106">
        <v>2.5597000000000002E-2</v>
      </c>
      <c r="F34" s="109"/>
      <c r="G34" s="109">
        <f t="shared" si="4"/>
        <v>0.28000000000000003</v>
      </c>
    </row>
    <row r="35" spans="1:22" x14ac:dyDescent="0.25">
      <c r="A35" s="113" t="s">
        <v>148</v>
      </c>
      <c r="B35" s="143">
        <v>3</v>
      </c>
      <c r="C35" s="144">
        <v>3.66</v>
      </c>
      <c r="D35" s="107">
        <f t="shared" si="3"/>
        <v>10.98</v>
      </c>
      <c r="E35" s="106">
        <v>2.5597000000000002E-2</v>
      </c>
      <c r="F35" s="109"/>
      <c r="G35" s="109">
        <f t="shared" si="4"/>
        <v>0.28000000000000003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2.5597000000000002E-2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2.5597000000000002E-2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0.66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0.92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1.06</v>
      </c>
      <c r="U75" t="s">
        <v>168</v>
      </c>
      <c r="V75">
        <f>+TRUNC(ROUND(G29+G40+G71+G73+G74,2),2)</f>
        <v>1.06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0.37411</v>
      </c>
      <c r="F24" s="109"/>
      <c r="G24" s="110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0.37411</v>
      </c>
      <c r="F35" s="109"/>
      <c r="G35" s="109">
        <f t="shared" si="4"/>
        <v>1.37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4.26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4.42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0.33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0.33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5.08</v>
      </c>
      <c r="U75" t="s">
        <v>168</v>
      </c>
      <c r="V75">
        <f>+TRUNC(ROUND(G29+G40+G71+G73+G74,2),2)</f>
        <v>5.08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148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235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236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237</v>
      </c>
      <c r="B46" s="159"/>
      <c r="C46" s="161" t="s">
        <v>20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238</v>
      </c>
      <c r="B47" s="159"/>
      <c r="C47" s="153" t="s">
        <v>239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240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219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194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241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242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243</v>
      </c>
      <c r="B53" s="159"/>
      <c r="C53" s="153" t="s">
        <v>244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245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246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140.26</v>
      </c>
      <c r="U75" t="s">
        <v>168</v>
      </c>
      <c r="V75">
        <f>+TRUNC(ROUND(G29+G40+G71+G73+G74,2),2)</f>
        <v>10.61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64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1.2798499999999999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1.2798499999999999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1.2798499999999999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1.2798499999999999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1.2798499999999999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1.2798499999999999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1.2798499999999999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1.2798499999999999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1.2798499999999999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1.2798499999999999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1.2798499999999999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1.2798499999999999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1.2798499999999999</v>
      </c>
      <c r="F24" s="109"/>
      <c r="G24" s="110">
        <f t="shared" si="1"/>
        <v>0.19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1.2798499999999999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1.2798499999999999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0.19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1.2798499999999999</v>
      </c>
      <c r="F33" s="109"/>
      <c r="G33" s="109">
        <f t="shared" ref="G33:G38" si="4">IFERROR(TRUNC(ROUND(D33*E33,2),2),0)</f>
        <v>5.2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1.2798499999999999</v>
      </c>
      <c r="F34" s="109"/>
      <c r="G34" s="109">
        <f t="shared" si="4"/>
        <v>4.68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1.2798499999999999</v>
      </c>
      <c r="F35" s="109"/>
      <c r="G35" s="109">
        <f t="shared" si="4"/>
        <v>4.68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1.2798499999999999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14.56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219</v>
      </c>
      <c r="B44" s="152"/>
      <c r="C44" s="153" t="s">
        <v>11</v>
      </c>
      <c r="D44" s="154">
        <v>3</v>
      </c>
      <c r="E44" s="155">
        <v>1.63</v>
      </c>
      <c r="F44" s="156"/>
      <c r="G44" s="113">
        <f>IFERROR(TRUNC(ROUND(D44*E44,2),2),0)</f>
        <v>4.8899999999999997</v>
      </c>
      <c r="J44" s="157"/>
    </row>
    <row r="45" spans="1:22" x14ac:dyDescent="0.25">
      <c r="A45" s="158" t="s">
        <v>194</v>
      </c>
      <c r="B45" s="159"/>
      <c r="C45" s="153" t="s">
        <v>11</v>
      </c>
      <c r="D45" s="154">
        <v>1</v>
      </c>
      <c r="E45" s="160">
        <v>1</v>
      </c>
      <c r="F45" s="112"/>
      <c r="G45" s="113">
        <f t="shared" ref="G45:G63" si="5">IFERROR(TRUNC(ROUND(D45*E45,2),2),0)</f>
        <v>1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5.89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21.14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1.59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1.59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24.32</v>
      </c>
      <c r="U75" t="s">
        <v>168</v>
      </c>
      <c r="V75">
        <f>+TRUNC(ROUND(G29+G40+G71+G73+G74,2),2)</f>
        <v>18.43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28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0.43646200000000002</v>
      </c>
      <c r="F12" s="109"/>
      <c r="G12" s="110">
        <f>IFERROR(TRUNC(ROUND(D12*E12,2),2),0)</f>
        <v>1.85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0.43646200000000002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0.43646200000000002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0.43646200000000002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0.43646200000000002</v>
      </c>
      <c r="F16" s="109"/>
      <c r="G16" s="110">
        <f t="shared" si="1"/>
        <v>0.22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0.43646200000000002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0.43646200000000002</v>
      </c>
      <c r="F18" s="109"/>
      <c r="G18" s="110">
        <f t="shared" si="1"/>
        <v>7.0000000000000007E-2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0.43646200000000002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0.43646200000000002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0.43646200000000002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0.43646200000000002</v>
      </c>
      <c r="F22" s="109"/>
      <c r="G22" s="110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0.43646200000000002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0.43646200000000002</v>
      </c>
      <c r="F24" s="109"/>
      <c r="G24" s="110">
        <f t="shared" si="1"/>
        <v>7.0000000000000007E-2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0.43646200000000002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0.43646200000000002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2.2999999999999998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0.43646200000000002</v>
      </c>
      <c r="F33" s="109"/>
      <c r="G33" s="109">
        <f t="shared" ref="G33:G38" si="4">IFERROR(TRUNC(ROUND(D33*E33,2),2),0)</f>
        <v>1.77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0.43646200000000002</v>
      </c>
      <c r="F34" s="109"/>
      <c r="G34" s="109">
        <f t="shared" si="4"/>
        <v>1.6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0.43646200000000002</v>
      </c>
      <c r="F35" s="109"/>
      <c r="G35" s="109">
        <f t="shared" si="4"/>
        <v>1.6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0.43646200000000002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0.43646200000000002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4.97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7.77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0.57999999999999996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0.57999999999999996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8.93</v>
      </c>
      <c r="U75" t="s">
        <v>168</v>
      </c>
      <c r="V75">
        <f>+TRUNC(ROUND(G29+G40+G71+G73+G74,2),2)</f>
        <v>8.93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53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38.25" x14ac:dyDescent="0.25">
      <c r="A44" s="151" t="s">
        <v>247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192</v>
      </c>
      <c r="B45" s="159"/>
      <c r="C45" s="153" t="s">
        <v>193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194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195</v>
      </c>
      <c r="B47" s="159"/>
      <c r="C47" s="153" t="s">
        <v>196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197</v>
      </c>
      <c r="B48" s="159"/>
      <c r="C48" s="153" t="s">
        <v>196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40.729999999999997</v>
      </c>
      <c r="U75" t="s">
        <v>168</v>
      </c>
      <c r="V75">
        <f>+TRUNC(ROUND(G29+G40+G71+G73+G74,2),2)</f>
        <v>15.38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38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9.8449999999999996E-2</v>
      </c>
      <c r="F12" s="109"/>
      <c r="G12" s="110">
        <f>IFERROR(TRUNC(ROUND(D12*E12,2),2),0)</f>
        <v>0.42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9.8449999999999996E-2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9.8449999999999996E-2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9.8449999999999996E-2</v>
      </c>
      <c r="F16" s="109"/>
      <c r="G16" s="110">
        <f t="shared" si="1"/>
        <v>0.05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9.8449999999999996E-2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9.8449999999999996E-2</v>
      </c>
      <c r="F18" s="109"/>
      <c r="G18" s="110">
        <f t="shared" si="1"/>
        <v>0.01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9.8449999999999996E-2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9.8449999999999996E-2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9.8449999999999996E-2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9.8449999999999996E-2</v>
      </c>
      <c r="F22" s="109"/>
      <c r="G22" s="110">
        <f t="shared" si="1"/>
        <v>0.02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9.8449999999999996E-2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9.8449999999999996E-2</v>
      </c>
      <c r="F24" s="109"/>
      <c r="G24" s="110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9.8449999999999996E-2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9.8449999999999996E-2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0.51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9.8449999999999996E-2</v>
      </c>
      <c r="F33" s="109"/>
      <c r="G33" s="109">
        <f t="shared" ref="G33:G38" si="4">IFERROR(TRUNC(ROUND(D33*E33,2),2),0)</f>
        <v>0.4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9.8449999999999996E-2</v>
      </c>
      <c r="F34" s="109"/>
      <c r="G34" s="109">
        <f t="shared" si="4"/>
        <v>0.36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9.8449999999999996E-2</v>
      </c>
      <c r="F35" s="109"/>
      <c r="G35" s="109">
        <f t="shared" si="4"/>
        <v>0.36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9.8449999999999996E-2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1.1200000000000001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248</v>
      </c>
      <c r="B44" s="152"/>
      <c r="C44" s="153" t="s">
        <v>249</v>
      </c>
      <c r="D44" s="154">
        <v>1</v>
      </c>
      <c r="E44" s="155">
        <v>0.92</v>
      </c>
      <c r="F44" s="156"/>
      <c r="G44" s="113">
        <f>IFERROR(TRUNC(ROUND(D44*E44,2),2),0)</f>
        <v>0.92</v>
      </c>
      <c r="J44" s="157"/>
    </row>
    <row r="45" spans="1:22" x14ac:dyDescent="0.25">
      <c r="A45" s="158" t="s">
        <v>183</v>
      </c>
      <c r="B45" s="159"/>
      <c r="C45" s="153" t="s">
        <v>183</v>
      </c>
      <c r="D45" s="154" t="s">
        <v>183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0.92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2.56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0.19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0.19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2.94</v>
      </c>
      <c r="U75" t="s">
        <v>168</v>
      </c>
      <c r="V75">
        <f>+TRUNC(ROUND(G29+G40+G71+G73+G74,2),2)</f>
        <v>2.02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29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250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183</v>
      </c>
      <c r="B45" s="159"/>
      <c r="C45" s="153" t="s">
        <v>183</v>
      </c>
      <c r="D45" s="154" t="s">
        <v>183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9.2899999999999991</v>
      </c>
      <c r="U75" t="s">
        <v>168</v>
      </c>
      <c r="V75">
        <f>+TRUNC(ROUND(G29+G40+G71+G73+G74,2),2)</f>
        <v>4.5999999999999996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65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0.21659</v>
      </c>
      <c r="F22" s="109"/>
      <c r="G22" s="110">
        <f t="shared" si="1"/>
        <v>0.04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0.21659</v>
      </c>
      <c r="F24" s="109"/>
      <c r="G24" s="110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1.07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0.21659</v>
      </c>
      <c r="F34" s="109"/>
      <c r="G34" s="109">
        <f t="shared" si="4"/>
        <v>0.79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0.21659</v>
      </c>
      <c r="F35" s="109"/>
      <c r="G35" s="109">
        <f t="shared" si="4"/>
        <v>0.79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2.46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251</v>
      </c>
      <c r="B44" s="152"/>
      <c r="C44" s="153" t="s">
        <v>11</v>
      </c>
      <c r="D44" s="154">
        <v>1</v>
      </c>
      <c r="E44" s="155">
        <v>114</v>
      </c>
      <c r="F44" s="156"/>
      <c r="G44" s="113">
        <f>IFERROR(TRUNC(ROUND(D44*E44,2),2),0)</f>
        <v>114</v>
      </c>
      <c r="J44" s="157"/>
    </row>
    <row r="45" spans="1:22" x14ac:dyDescent="0.25">
      <c r="A45" s="158" t="s">
        <v>252</v>
      </c>
      <c r="B45" s="159"/>
      <c r="C45" s="153" t="s">
        <v>20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253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254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134.66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140.19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3.5000000000000003E-2</v>
      </c>
      <c r="G73" s="125">
        <f>TRUNC(ROUND(G72*F73,2),2)</f>
        <v>4.91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3.5000000000000003E-2</v>
      </c>
      <c r="G74" s="125">
        <f>TRUNC(ROUND(G72*F74,2),2)</f>
        <v>4.91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150.01</v>
      </c>
      <c r="U75" t="s">
        <v>168</v>
      </c>
      <c r="V75">
        <f>+TRUNC(ROUND(G29+G40+G71+G73+G74,2),2)</f>
        <v>15.35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134.66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0</v>
      </c>
      <c r="C12" s="106">
        <v>4.25</v>
      </c>
      <c r="D12" s="107">
        <f>IFERROR(ROUND(B12*C12,5),0)</f>
        <v>0</v>
      </c>
      <c r="E12" s="108">
        <v>0.25990799999999997</v>
      </c>
      <c r="F12" s="109"/>
      <c r="G12" s="110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0.25990799999999997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0.25990799999999997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0.25990799999999997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0.25990799999999997</v>
      </c>
      <c r="F16" s="109"/>
      <c r="G16" s="110">
        <f t="shared" si="1"/>
        <v>0.13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0.25990799999999997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0.25990799999999997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0.25990799999999997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0.25990799999999997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1</v>
      </c>
      <c r="C21" s="106">
        <v>0.2</v>
      </c>
      <c r="D21" s="107">
        <f t="shared" si="0"/>
        <v>0.2</v>
      </c>
      <c r="E21" s="108">
        <v>0.25990799999999997</v>
      </c>
      <c r="F21" s="109"/>
      <c r="G21" s="110">
        <f t="shared" si="1"/>
        <v>0.05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0.25990799999999997</v>
      </c>
      <c r="F22" s="109"/>
      <c r="G22" s="110">
        <f t="shared" si="1"/>
        <v>0.04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0.25990799999999997</v>
      </c>
      <c r="F23" s="109"/>
      <c r="G23" s="110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6</v>
      </c>
      <c r="C24" s="106">
        <v>0.05</v>
      </c>
      <c r="D24" s="107">
        <f t="shared" si="0"/>
        <v>0.3</v>
      </c>
      <c r="E24" s="108">
        <v>0.25990799999999997</v>
      </c>
      <c r="F24" s="109"/>
      <c r="G24" s="110">
        <f t="shared" si="1"/>
        <v>0.08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2</v>
      </c>
      <c r="C25" s="106">
        <v>0.05</v>
      </c>
      <c r="D25" s="107">
        <f t="shared" si="0"/>
        <v>0.1</v>
      </c>
      <c r="E25" s="108">
        <v>0.25990799999999997</v>
      </c>
      <c r="F25" s="109"/>
      <c r="G25" s="110">
        <f t="shared" si="1"/>
        <v>0.03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2</v>
      </c>
      <c r="C26" s="106">
        <v>2</v>
      </c>
      <c r="D26" s="107">
        <f t="shared" si="0"/>
        <v>4</v>
      </c>
      <c r="E26" s="108">
        <v>0.25990799999999997</v>
      </c>
      <c r="F26" s="109"/>
      <c r="G26" s="110">
        <f t="shared" si="1"/>
        <v>1.04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1.38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0.25990799999999997</v>
      </c>
      <c r="F33" s="109"/>
      <c r="G33" s="109">
        <f t="shared" ref="G33:G38" si="4">IFERROR(TRUNC(ROUND(D33*E33,2),2),0)</f>
        <v>1.06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0.25990799999999997</v>
      </c>
      <c r="F34" s="109"/>
      <c r="G34" s="109">
        <f t="shared" si="4"/>
        <v>0.95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0.25990799999999997</v>
      </c>
      <c r="F35" s="109"/>
      <c r="G35" s="109">
        <f t="shared" si="4"/>
        <v>1.9</v>
      </c>
    </row>
    <row r="36" spans="1:22" x14ac:dyDescent="0.25">
      <c r="A36" s="113" t="s">
        <v>149</v>
      </c>
      <c r="B36" s="143">
        <v>2</v>
      </c>
      <c r="C36" s="144">
        <v>4.0599999999999996</v>
      </c>
      <c r="D36" s="107">
        <f t="shared" si="3"/>
        <v>8.1199999999999992</v>
      </c>
      <c r="E36" s="106">
        <v>0.25990799999999997</v>
      </c>
      <c r="F36" s="109"/>
      <c r="G36" s="109">
        <f t="shared" si="4"/>
        <v>2.11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0.25990799999999997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6.02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255</v>
      </c>
      <c r="B44" s="152"/>
      <c r="C44" s="153" t="s">
        <v>11</v>
      </c>
      <c r="D44" s="154">
        <v>1</v>
      </c>
      <c r="E44" s="155">
        <v>4.4800000000000004</v>
      </c>
      <c r="F44" s="156"/>
      <c r="G44" s="113">
        <f>IFERROR(TRUNC(ROUND(D44*E44,2),2),0)</f>
        <v>4.4800000000000004</v>
      </c>
      <c r="J44" s="157"/>
    </row>
    <row r="45" spans="1:22" x14ac:dyDescent="0.25">
      <c r="A45" s="158" t="s">
        <v>183</v>
      </c>
      <c r="B45" s="159"/>
      <c r="C45" s="153" t="s">
        <v>183</v>
      </c>
      <c r="D45" s="154" t="s">
        <v>183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4.4800000000000004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11.98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13.78</v>
      </c>
      <c r="U75" t="s">
        <v>168</v>
      </c>
      <c r="V75">
        <f>+TRUNC(ROUND(G29+G40+G71+G73+G74,2),2)</f>
        <v>9.3000000000000007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4.4800000000000004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1.9899739999999999</v>
      </c>
      <c r="F12" s="109"/>
      <c r="G12" s="110">
        <f>IFERROR(TRUNC(ROUND(D12*E12,2),2),0)</f>
        <v>8.4600000000000009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1.9899739999999999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1.9899739999999999</v>
      </c>
      <c r="F14" s="109"/>
      <c r="G14" s="110">
        <f t="shared" si="1"/>
        <v>39.799999999999997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1.9899739999999999</v>
      </c>
      <c r="F15" s="109"/>
      <c r="G15" s="110">
        <f t="shared" si="1"/>
        <v>1.99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1.9899739999999999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1.9899739999999999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1.9899739999999999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1.9899739999999999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1.9899739999999999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1.9899739999999999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1.9899739999999999</v>
      </c>
      <c r="F22" s="109"/>
      <c r="G22" s="110">
        <f t="shared" si="1"/>
        <v>0.34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1.9899739999999999</v>
      </c>
      <c r="F23" s="109"/>
      <c r="G23" s="110">
        <f t="shared" si="1"/>
        <v>0.1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9</v>
      </c>
      <c r="C24" s="106">
        <v>0.05</v>
      </c>
      <c r="D24" s="107">
        <f t="shared" si="0"/>
        <v>0.45</v>
      </c>
      <c r="E24" s="108">
        <v>1.9899739999999999</v>
      </c>
      <c r="F24" s="109"/>
      <c r="G24" s="110">
        <f t="shared" si="1"/>
        <v>0.9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1.9899739999999999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1.9899739999999999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51.59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1.9899739999999999</v>
      </c>
      <c r="F33" s="109"/>
      <c r="G33" s="109">
        <f t="shared" ref="G33:G38" si="4">IFERROR(TRUNC(ROUND(D33*E33,2),2),0)</f>
        <v>8.08</v>
      </c>
    </row>
    <row r="34" spans="1:22" x14ac:dyDescent="0.25">
      <c r="A34" s="113" t="s">
        <v>147</v>
      </c>
      <c r="B34" s="143">
        <v>4</v>
      </c>
      <c r="C34" s="144">
        <v>3.66</v>
      </c>
      <c r="D34" s="107">
        <f t="shared" si="3"/>
        <v>14.64</v>
      </c>
      <c r="E34" s="106">
        <v>1.9899739999999999</v>
      </c>
      <c r="F34" s="109"/>
      <c r="G34" s="109">
        <f t="shared" si="4"/>
        <v>29.13</v>
      </c>
    </row>
    <row r="35" spans="1:22" x14ac:dyDescent="0.25">
      <c r="A35" s="113" t="s">
        <v>148</v>
      </c>
      <c r="B35" s="143">
        <v>4</v>
      </c>
      <c r="C35" s="144">
        <v>3.66</v>
      </c>
      <c r="D35" s="107">
        <f t="shared" si="3"/>
        <v>14.64</v>
      </c>
      <c r="E35" s="106">
        <v>1.9899739999999999</v>
      </c>
      <c r="F35" s="109"/>
      <c r="G35" s="109">
        <f t="shared" si="4"/>
        <v>29.13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1.9899739999999999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1.9899739999999999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66.34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68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119.93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8.99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8.99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137.91</v>
      </c>
      <c r="U75" t="s">
        <v>168</v>
      </c>
      <c r="V75">
        <f>+TRUNC(ROUND(G29+G40+G71+G73+G74,2),2)</f>
        <v>137.91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69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0.80728999999999995</v>
      </c>
      <c r="F12" s="109"/>
      <c r="G12" s="110">
        <f>IFERROR(TRUNC(ROUND(D12*E12,2),2),0)</f>
        <v>3.43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0.80728999999999995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0.80728999999999995</v>
      </c>
      <c r="F14" s="109"/>
      <c r="G14" s="110">
        <f t="shared" si="1"/>
        <v>16.149999999999999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0.80728999999999995</v>
      </c>
      <c r="F15" s="109"/>
      <c r="G15" s="110">
        <f t="shared" si="1"/>
        <v>0.81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0.80728999999999995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0.80728999999999995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0.80728999999999995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0.80728999999999995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0.80728999999999995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0.80728999999999995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0.80728999999999995</v>
      </c>
      <c r="F22" s="109"/>
      <c r="G22" s="110">
        <f t="shared" si="1"/>
        <v>0.14000000000000001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0.80728999999999995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9</v>
      </c>
      <c r="C24" s="106">
        <v>0.05</v>
      </c>
      <c r="D24" s="107">
        <f t="shared" si="0"/>
        <v>0.45</v>
      </c>
      <c r="E24" s="108">
        <v>0.80728999999999995</v>
      </c>
      <c r="F24" s="109"/>
      <c r="G24" s="110">
        <f t="shared" si="1"/>
        <v>0.36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0.80728999999999995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0.80728999999999995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20.93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0.80728999999999995</v>
      </c>
      <c r="F33" s="109"/>
      <c r="G33" s="109">
        <f t="shared" ref="G33:G38" si="4">IFERROR(TRUNC(ROUND(D33*E33,2),2),0)</f>
        <v>3.28</v>
      </c>
    </row>
    <row r="34" spans="1:22" x14ac:dyDescent="0.25">
      <c r="A34" s="113" t="s">
        <v>147</v>
      </c>
      <c r="B34" s="143">
        <v>4</v>
      </c>
      <c r="C34" s="144">
        <v>3.66</v>
      </c>
      <c r="D34" s="107">
        <f t="shared" si="3"/>
        <v>14.64</v>
      </c>
      <c r="E34" s="106">
        <v>0.80728999999999995</v>
      </c>
      <c r="F34" s="109"/>
      <c r="G34" s="109">
        <f t="shared" si="4"/>
        <v>11.82</v>
      </c>
    </row>
    <row r="35" spans="1:22" x14ac:dyDescent="0.25">
      <c r="A35" s="113" t="s">
        <v>148</v>
      </c>
      <c r="B35" s="143">
        <v>4</v>
      </c>
      <c r="C35" s="144">
        <v>3.66</v>
      </c>
      <c r="D35" s="107">
        <f t="shared" si="3"/>
        <v>14.64</v>
      </c>
      <c r="E35" s="106">
        <v>0.80728999999999995</v>
      </c>
      <c r="F35" s="109"/>
      <c r="G35" s="109">
        <f t="shared" si="4"/>
        <v>11.82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0.80728999999999995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0.80728999999999995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26.92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49.85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3.74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3.74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57.33</v>
      </c>
      <c r="U75" t="s">
        <v>168</v>
      </c>
      <c r="V75">
        <f>+TRUNC(ROUND(G29+G40+G71+G73+G74,2),2)</f>
        <v>57.33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70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0.78759999999999997</v>
      </c>
      <c r="F12" s="109"/>
      <c r="G12" s="110">
        <f>IFERROR(TRUNC(ROUND(D12*E12,2),2),0)</f>
        <v>3.35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0.78759999999999997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0.78759999999999997</v>
      </c>
      <c r="F14" s="109"/>
      <c r="G14" s="110">
        <f t="shared" si="1"/>
        <v>15.75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0.78759999999999997</v>
      </c>
      <c r="F15" s="109"/>
      <c r="G15" s="110">
        <f t="shared" si="1"/>
        <v>0.79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0.78759999999999997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0.78759999999999997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0.78759999999999997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0.78759999999999997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0.78759999999999997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0.78759999999999997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0.78759999999999997</v>
      </c>
      <c r="F22" s="109"/>
      <c r="G22" s="110">
        <f t="shared" si="1"/>
        <v>0.13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0.78759999999999997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9</v>
      </c>
      <c r="C24" s="106">
        <v>0.05</v>
      </c>
      <c r="D24" s="107">
        <f t="shared" si="0"/>
        <v>0.45</v>
      </c>
      <c r="E24" s="108">
        <v>0.78759999999999997</v>
      </c>
      <c r="F24" s="109"/>
      <c r="G24" s="110">
        <f t="shared" si="1"/>
        <v>0.35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0.78759999999999997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0.78759999999999997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20.41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0.78759999999999997</v>
      </c>
      <c r="F33" s="109"/>
      <c r="G33" s="109">
        <f t="shared" ref="G33:G38" si="4">IFERROR(TRUNC(ROUND(D33*E33,2),2),0)</f>
        <v>3.2</v>
      </c>
    </row>
    <row r="34" spans="1:22" x14ac:dyDescent="0.25">
      <c r="A34" s="113" t="s">
        <v>147</v>
      </c>
      <c r="B34" s="143">
        <v>4</v>
      </c>
      <c r="C34" s="144">
        <v>3.66</v>
      </c>
      <c r="D34" s="107">
        <f t="shared" si="3"/>
        <v>14.64</v>
      </c>
      <c r="E34" s="106">
        <v>0.78759999999999997</v>
      </c>
      <c r="F34" s="109"/>
      <c r="G34" s="109">
        <f t="shared" si="4"/>
        <v>11.53</v>
      </c>
    </row>
    <row r="35" spans="1:22" x14ac:dyDescent="0.25">
      <c r="A35" s="113" t="s">
        <v>148</v>
      </c>
      <c r="B35" s="143">
        <v>4</v>
      </c>
      <c r="C35" s="144">
        <v>3.66</v>
      </c>
      <c r="D35" s="107">
        <f t="shared" si="3"/>
        <v>14.64</v>
      </c>
      <c r="E35" s="106">
        <v>0.78759999999999997</v>
      </c>
      <c r="F35" s="109"/>
      <c r="G35" s="109">
        <f t="shared" si="4"/>
        <v>11.53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0.78759999999999997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0.78759999999999997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26.26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48.67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3.65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3.65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55.97</v>
      </c>
      <c r="U75" t="s">
        <v>168</v>
      </c>
      <c r="V75">
        <f>+TRUNC(ROUND(G29+G40+G71+G73+G74,2),2)</f>
        <v>55.97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71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0.82484999999999997</v>
      </c>
      <c r="F12" s="109"/>
      <c r="G12" s="110">
        <f>IFERROR(TRUNC(ROUND(D12*E12,2),2),0)</f>
        <v>3.51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0.82484999999999997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0.82484999999999997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0.82484999999999997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0.82484999999999997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0.82484999999999997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0.82484999999999997</v>
      </c>
      <c r="F18" s="109"/>
      <c r="G18" s="110">
        <f t="shared" si="1"/>
        <v>0.25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0.82484999999999997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0.82484999999999997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0.82484999999999997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0.82484999999999997</v>
      </c>
      <c r="F22" s="109"/>
      <c r="G22" s="110">
        <f t="shared" si="1"/>
        <v>0.14000000000000001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0.82484999999999997</v>
      </c>
      <c r="F23" s="109"/>
      <c r="G23" s="110">
        <f t="shared" si="1"/>
        <v>0.08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0.82484999999999997</v>
      </c>
      <c r="F24" s="109"/>
      <c r="G24" s="110">
        <f t="shared" si="1"/>
        <v>0.12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0.82484999999999997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0.82484999999999997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4.0999999999999996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0.82484999999999997</v>
      </c>
      <c r="F33" s="109"/>
      <c r="G33" s="109">
        <f t="shared" ref="G33:G38" si="4">IFERROR(TRUNC(ROUND(D33*E33,2),2),0)</f>
        <v>3.35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0.82484999999999997</v>
      </c>
      <c r="F34" s="109"/>
      <c r="G34" s="109">
        <f t="shared" si="4"/>
        <v>3.02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0.82484999999999997</v>
      </c>
      <c r="F35" s="109"/>
      <c r="G35" s="109">
        <f t="shared" si="4"/>
        <v>3.02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0.82484999999999997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0.82484999999999997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9.39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14.49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1.0900000000000001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1.0900000000000001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16.670000000000002</v>
      </c>
      <c r="U75" t="s">
        <v>168</v>
      </c>
      <c r="V75">
        <f>+TRUNC(ROUND(G29+G40+G71+G73+G74,2),2)</f>
        <v>16.670000000000002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72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0.36426500000000001</v>
      </c>
      <c r="F12" s="109"/>
      <c r="G12" s="110">
        <f>IFERROR(TRUNC(ROUND(D12*E12,2),2),0)</f>
        <v>1.55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0.36426500000000001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0.36426500000000001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0.36426500000000001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0.36426500000000001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0.36426500000000001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0.36426500000000001</v>
      </c>
      <c r="F18" s="109"/>
      <c r="G18" s="110">
        <f t="shared" si="1"/>
        <v>0.11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0.36426500000000001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0.36426500000000001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0.36426500000000001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0.36426500000000001</v>
      </c>
      <c r="F22" s="109"/>
      <c r="G22" s="110">
        <f t="shared" si="1"/>
        <v>0.12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0.36426500000000001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0.36426500000000001</v>
      </c>
      <c r="F24" s="109"/>
      <c r="G24" s="110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0.36426500000000001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0.36426500000000001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1.91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0.36426500000000001</v>
      </c>
      <c r="F33" s="109"/>
      <c r="G33" s="109">
        <f t="shared" ref="G33:G38" si="4">IFERROR(TRUNC(ROUND(D33*E33,2),2),0)</f>
        <v>1.48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0.36426500000000001</v>
      </c>
      <c r="F34" s="109"/>
      <c r="G34" s="109">
        <f t="shared" si="4"/>
        <v>2.67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0.36426500000000001</v>
      </c>
      <c r="F35" s="109"/>
      <c r="G35" s="109">
        <f t="shared" si="4"/>
        <v>2.67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0.36426500000000001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0.36426500000000001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6.82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1.1399999999999999</v>
      </c>
      <c r="F69" s="109"/>
      <c r="G69" s="113">
        <f>IFERROR(TRUNC(ROUND(D69*E69,2),2),0)</f>
        <v>1.1399999999999999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1.1399999999999999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9.8699999999999992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0.74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0.74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11.35</v>
      </c>
      <c r="U75" t="s">
        <v>168</v>
      </c>
      <c r="V75">
        <f>+TRUNC(ROUND(G29+G40+G71+G73+G74,2),2)</f>
        <v>11.35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73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0.36426500000000001</v>
      </c>
      <c r="F12" s="109"/>
      <c r="G12" s="110">
        <f>IFERROR(TRUNC(ROUND(D12*E12,2),2),0)</f>
        <v>1.55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0.36426500000000001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0.36426500000000001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0.36426500000000001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0.36426500000000001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0.36426500000000001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0.36426500000000001</v>
      </c>
      <c r="F18" s="109"/>
      <c r="G18" s="110">
        <f t="shared" si="1"/>
        <v>0.11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0.36426500000000001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0.36426500000000001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0.36426500000000001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0.36426500000000001</v>
      </c>
      <c r="F22" s="109"/>
      <c r="G22" s="110">
        <f t="shared" si="1"/>
        <v>0.12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0.36426500000000001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0.36426500000000001</v>
      </c>
      <c r="F24" s="109"/>
      <c r="G24" s="110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0.36426500000000001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0.36426500000000001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1.91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0.36426500000000001</v>
      </c>
      <c r="F33" s="109"/>
      <c r="G33" s="109">
        <f t="shared" ref="G33:G38" si="4">IFERROR(TRUNC(ROUND(D33*E33,2),2),0)</f>
        <v>1.48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0.36426500000000001</v>
      </c>
      <c r="F34" s="109"/>
      <c r="G34" s="109">
        <f t="shared" si="4"/>
        <v>2.67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0.36426500000000001</v>
      </c>
      <c r="F35" s="109"/>
      <c r="G35" s="109">
        <f t="shared" si="4"/>
        <v>2.67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0.36426500000000001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0.36426500000000001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6.82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1.1399999999999999</v>
      </c>
      <c r="F69" s="109"/>
      <c r="G69" s="113">
        <f>IFERROR(TRUNC(ROUND(D69*E69,2),2),0)</f>
        <v>1.1399999999999999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1.1399999999999999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9.8699999999999992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0.74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0.74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11.35</v>
      </c>
      <c r="U75" t="s">
        <v>168</v>
      </c>
      <c r="V75">
        <f>+TRUNC(ROUND(G29+G40+G71+G73+G74,2),2)</f>
        <v>11.35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74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0.39379999999999998</v>
      </c>
      <c r="F22" s="109"/>
      <c r="G22" s="110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0.39379999999999998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1.96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0.78</v>
      </c>
      <c r="F69" s="109"/>
      <c r="G69" s="113">
        <f>IFERROR(TRUNC(ROUND(D69*E69,2),2),0)</f>
        <v>0.78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0.78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7.22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0.54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0.54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8.3000000000000007</v>
      </c>
      <c r="U75" t="s">
        <v>168</v>
      </c>
      <c r="V75">
        <f>+TRUNC(ROUND(G29+G40+G71+G73+G74,2),2)</f>
        <v>8.3000000000000007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75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0.41349000000000002</v>
      </c>
      <c r="F12" s="109"/>
      <c r="G12" s="110">
        <f>IFERROR(TRUNC(ROUND(D12*E12,2),2),0)</f>
        <v>1.76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0.41349000000000002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0.41349000000000002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0.41349000000000002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0.41349000000000002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0.41349000000000002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0.41349000000000002</v>
      </c>
      <c r="F18" s="109"/>
      <c r="G18" s="110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0.41349000000000002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0.41349000000000002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0.41349000000000002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0.41349000000000002</v>
      </c>
      <c r="F22" s="109"/>
      <c r="G22" s="110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0.41349000000000002</v>
      </c>
      <c r="F23" s="109"/>
      <c r="G23" s="110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0.41349000000000002</v>
      </c>
      <c r="F24" s="109"/>
      <c r="G24" s="110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0.41349000000000002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0.41349000000000002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2.0499999999999998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0.41349000000000002</v>
      </c>
      <c r="F33" s="109"/>
      <c r="G33" s="109">
        <f t="shared" ref="G33:G38" si="4">IFERROR(TRUNC(ROUND(D33*E33,2),2),0)</f>
        <v>1.68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0.41349000000000002</v>
      </c>
      <c r="F34" s="109"/>
      <c r="G34" s="109">
        <f t="shared" si="4"/>
        <v>1.51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0.41349000000000002</v>
      </c>
      <c r="F35" s="109"/>
      <c r="G35" s="109">
        <f t="shared" si="4"/>
        <v>1.51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0.41349000000000002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0.41349000000000002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4.7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0.78</v>
      </c>
      <c r="F69" s="109"/>
      <c r="G69" s="113">
        <f>IFERROR(TRUNC(ROUND(D69*E69,2),2),0)</f>
        <v>0.78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0.78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7.53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0.56000000000000005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0.56000000000000005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8.65</v>
      </c>
      <c r="U75" t="s">
        <v>168</v>
      </c>
      <c r="V75">
        <f>+TRUNC(ROUND(G29+G40+G71+G73+G74,2),2)</f>
        <v>8.65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1.0120439999999999</v>
      </c>
      <c r="F12" s="109"/>
      <c r="G12" s="110">
        <f>IFERROR(TRUNC(ROUND(D12*E12,2),2),0)</f>
        <v>4.3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1.0120439999999999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1.0120439999999999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1.0120439999999999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1.0120439999999999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1.0120439999999999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1.0120439999999999</v>
      </c>
      <c r="F18" s="109"/>
      <c r="G18" s="110">
        <f t="shared" si="1"/>
        <v>0.3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1.0120439999999999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1.0120439999999999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1.0120439999999999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1.0120439999999999</v>
      </c>
      <c r="F22" s="109"/>
      <c r="G22" s="110">
        <f t="shared" si="1"/>
        <v>0.17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1.0120439999999999</v>
      </c>
      <c r="F23" s="109"/>
      <c r="G23" s="110">
        <f t="shared" si="1"/>
        <v>0.1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1.0120439999999999</v>
      </c>
      <c r="F24" s="109"/>
      <c r="G24" s="110">
        <f t="shared" si="1"/>
        <v>0.15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1.0120439999999999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1.0120439999999999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5.0199999999999996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1.0120439999999999</v>
      </c>
      <c r="F33" s="109"/>
      <c r="G33" s="109">
        <f t="shared" ref="G33:G38" si="4">IFERROR(TRUNC(ROUND(D33*E33,2),2),0)</f>
        <v>4.1100000000000003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1.0120439999999999</v>
      </c>
      <c r="F34" s="109"/>
      <c r="G34" s="109">
        <f t="shared" si="4"/>
        <v>3.7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1.0120439999999999</v>
      </c>
      <c r="F35" s="109"/>
      <c r="G35" s="109">
        <f t="shared" si="4"/>
        <v>3.7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1.0120439999999999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1.0120439999999999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11.51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68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1.41</v>
      </c>
      <c r="F69" s="109"/>
      <c r="G69" s="113">
        <f>IFERROR(TRUNC(ROUND(D69*E69,2),2),0)</f>
        <v>1.41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1.41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17.940000000000001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1.35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1.35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20.64</v>
      </c>
      <c r="U75" t="s">
        <v>168</v>
      </c>
      <c r="V75">
        <f>+TRUNC(ROUND(G29+G40+G71+G73+G74,2),2)</f>
        <v>20.64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0.64976999999999996</v>
      </c>
      <c r="F12" s="109"/>
      <c r="G12" s="110">
        <f>IFERROR(TRUNC(ROUND(D12*E12,2),2),0)</f>
        <v>2.76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0.64976999999999996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0.64976999999999996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0.64976999999999996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0.64976999999999996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0.64976999999999996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0.64976999999999996</v>
      </c>
      <c r="F18" s="109"/>
      <c r="G18" s="110">
        <f t="shared" si="1"/>
        <v>0.19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0.64976999999999996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0.64976999999999996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0.64976999999999996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0.64976999999999996</v>
      </c>
      <c r="F22" s="109"/>
      <c r="G22" s="110">
        <f t="shared" si="1"/>
        <v>0.11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0.64976999999999996</v>
      </c>
      <c r="F23" s="109"/>
      <c r="G23" s="110">
        <f t="shared" si="1"/>
        <v>0.06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0.64976999999999996</v>
      </c>
      <c r="F24" s="109"/>
      <c r="G24" s="110">
        <f t="shared" si="1"/>
        <v>0.1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0.64976999999999996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0.64976999999999996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3.22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0.64976999999999996</v>
      </c>
      <c r="F33" s="109"/>
      <c r="G33" s="109">
        <f t="shared" ref="G33:G38" si="4">IFERROR(TRUNC(ROUND(D33*E33,2),2),0)</f>
        <v>2.64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0.64976999999999996</v>
      </c>
      <c r="F34" s="109"/>
      <c r="G34" s="109">
        <f t="shared" si="4"/>
        <v>2.38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0.64976999999999996</v>
      </c>
      <c r="F35" s="109"/>
      <c r="G35" s="109">
        <f t="shared" si="4"/>
        <v>2.38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0.64976999999999996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0.64976999999999996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7.4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1.41</v>
      </c>
      <c r="F69" s="109"/>
      <c r="G69" s="113">
        <f>IFERROR(TRUNC(ROUND(D69*E69,2),2),0)</f>
        <v>1.41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1.41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12.03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13.83</v>
      </c>
      <c r="U75" t="s">
        <v>168</v>
      </c>
      <c r="V75">
        <f>+TRUNC(ROUND(G29+G40+G71+G73+G74,2),2)</f>
        <v>13.83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54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1.1321749999999999</v>
      </c>
      <c r="F12" s="109"/>
      <c r="G12" s="110">
        <f>IFERROR(TRUNC(ROUND(D12*E12,2),2),0)</f>
        <v>4.8099999999999996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1</v>
      </c>
      <c r="C13" s="106">
        <v>10</v>
      </c>
      <c r="D13" s="107">
        <f t="shared" ref="D13:D26" si="0">IFERROR(ROUND(B13*C13,5),0)</f>
        <v>10</v>
      </c>
      <c r="E13" s="111">
        <v>1.1321749999999999</v>
      </c>
      <c r="F13" s="112"/>
      <c r="G13" s="110">
        <f t="shared" ref="G13:G26" si="1">IFERROR(TRUNC(ROUND(D13*E13,2),2),0)</f>
        <v>11.32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1.1321749999999999</v>
      </c>
      <c r="F14" s="109"/>
      <c r="G14" s="110">
        <f t="shared" si="1"/>
        <v>22.64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1.1321749999999999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2</v>
      </c>
      <c r="C16" s="106">
        <v>0.5</v>
      </c>
      <c r="D16" s="107">
        <f t="shared" si="0"/>
        <v>1</v>
      </c>
      <c r="E16" s="108">
        <v>1.1321749999999999</v>
      </c>
      <c r="F16" s="109"/>
      <c r="G16" s="110">
        <f t="shared" si="1"/>
        <v>1.1299999999999999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1.1321749999999999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0</v>
      </c>
      <c r="C18" s="106">
        <v>0.15</v>
      </c>
      <c r="D18" s="107">
        <f t="shared" si="0"/>
        <v>0</v>
      </c>
      <c r="E18" s="108">
        <v>1.1321749999999999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1.1321749999999999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2</v>
      </c>
      <c r="C20" s="106">
        <v>0.2</v>
      </c>
      <c r="D20" s="107">
        <f t="shared" si="0"/>
        <v>0.4</v>
      </c>
      <c r="E20" s="108">
        <v>1.1321749999999999</v>
      </c>
      <c r="F20" s="109"/>
      <c r="G20" s="110">
        <f t="shared" si="1"/>
        <v>0.45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2</v>
      </c>
      <c r="C21" s="106">
        <v>0.2</v>
      </c>
      <c r="D21" s="107">
        <f t="shared" si="0"/>
        <v>0.4</v>
      </c>
      <c r="E21" s="108">
        <v>1.1321749999999999</v>
      </c>
      <c r="F21" s="109"/>
      <c r="G21" s="110">
        <f t="shared" si="1"/>
        <v>0.45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6</v>
      </c>
      <c r="C22" s="106">
        <v>0.17</v>
      </c>
      <c r="D22" s="107">
        <f t="shared" si="0"/>
        <v>1.02</v>
      </c>
      <c r="E22" s="108">
        <v>1.1321749999999999</v>
      </c>
      <c r="F22" s="109"/>
      <c r="G22" s="110">
        <f t="shared" si="1"/>
        <v>1.1499999999999999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1.1321749999999999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5</v>
      </c>
      <c r="C24" s="106">
        <v>0.05</v>
      </c>
      <c r="D24" s="107">
        <f t="shared" si="0"/>
        <v>0.25</v>
      </c>
      <c r="E24" s="108">
        <v>1.1321749999999999</v>
      </c>
      <c r="F24" s="109"/>
      <c r="G24" s="110">
        <f t="shared" si="1"/>
        <v>0.28000000000000003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1.1321749999999999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 t="s">
        <v>183</v>
      </c>
      <c r="C26" s="106">
        <v>2</v>
      </c>
      <c r="D26" s="107">
        <f t="shared" si="0"/>
        <v>0</v>
      </c>
      <c r="E26" s="108">
        <v>1.1321749999999999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42.23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1.1321749999999999</v>
      </c>
      <c r="F33" s="109"/>
      <c r="G33" s="109">
        <f t="shared" ref="G33:G38" si="4">IFERROR(TRUNC(ROUND(D33*E33,2),2),0)</f>
        <v>4.5999999999999996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1.1321749999999999</v>
      </c>
      <c r="F34" s="109"/>
      <c r="G34" s="109">
        <f t="shared" si="4"/>
        <v>8.2899999999999991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1.1321749999999999</v>
      </c>
      <c r="F35" s="109"/>
      <c r="G35" s="109">
        <f t="shared" si="4"/>
        <v>8.2899999999999991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1.1321749999999999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1.1321749999999999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21.18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67.41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5.0599999999999996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5.0599999999999996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77.53</v>
      </c>
      <c r="U75" t="s">
        <v>168</v>
      </c>
      <c r="V75">
        <f>+TRUNC(ROUND(G29+G40+G71+G73+G74,2),2)</f>
        <v>77.53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78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1.5062850000000001</v>
      </c>
      <c r="F12" s="109"/>
      <c r="G12" s="110">
        <f>IFERROR(TRUNC(ROUND(D12*E12,2),2),0)</f>
        <v>6.4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1.5062850000000001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1</v>
      </c>
      <c r="C14" s="106">
        <v>20</v>
      </c>
      <c r="D14" s="107">
        <f t="shared" si="0"/>
        <v>20</v>
      </c>
      <c r="E14" s="108">
        <v>1.5062850000000001</v>
      </c>
      <c r="F14" s="109"/>
      <c r="G14" s="110">
        <f t="shared" si="1"/>
        <v>30.13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1</v>
      </c>
      <c r="C15" s="106">
        <v>1</v>
      </c>
      <c r="D15" s="107">
        <f t="shared" si="0"/>
        <v>1</v>
      </c>
      <c r="E15" s="108">
        <v>1.5062850000000001</v>
      </c>
      <c r="F15" s="109"/>
      <c r="G15" s="110">
        <f t="shared" si="1"/>
        <v>1.51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1.5062850000000001</v>
      </c>
      <c r="F16" s="109"/>
      <c r="G16" s="110">
        <f t="shared" si="1"/>
        <v>0.75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1.5062850000000001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1.5062850000000001</v>
      </c>
      <c r="F18" s="109"/>
      <c r="G18" s="110">
        <f t="shared" si="1"/>
        <v>0.45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1.5062850000000001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1.5062850000000001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1.5062850000000001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1.5062850000000001</v>
      </c>
      <c r="F22" s="109"/>
      <c r="G22" s="110">
        <f t="shared" si="1"/>
        <v>0.51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1.5062850000000001</v>
      </c>
      <c r="F23" s="109"/>
      <c r="G23" s="110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4</v>
      </c>
      <c r="C24" s="106">
        <v>0.05</v>
      </c>
      <c r="D24" s="107">
        <f t="shared" si="0"/>
        <v>0.2</v>
      </c>
      <c r="E24" s="108">
        <v>1.5062850000000001</v>
      </c>
      <c r="F24" s="109"/>
      <c r="G24" s="110">
        <f t="shared" si="1"/>
        <v>0.3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1.5062850000000001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1.5062850000000001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40.200000000000003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1.5062850000000001</v>
      </c>
      <c r="F33" s="109"/>
      <c r="G33" s="109">
        <f t="shared" ref="G33:G38" si="4">IFERROR(TRUNC(ROUND(D33*E33,2),2),0)</f>
        <v>6.12</v>
      </c>
    </row>
    <row r="34" spans="1:22" x14ac:dyDescent="0.25">
      <c r="A34" s="113" t="s">
        <v>147</v>
      </c>
      <c r="B34" s="143">
        <v>2</v>
      </c>
      <c r="C34" s="144">
        <v>3.66</v>
      </c>
      <c r="D34" s="107">
        <f t="shared" si="3"/>
        <v>7.32</v>
      </c>
      <c r="E34" s="106">
        <v>1.5062850000000001</v>
      </c>
      <c r="F34" s="109"/>
      <c r="G34" s="109">
        <f t="shared" si="4"/>
        <v>11.03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1.5062850000000001</v>
      </c>
      <c r="F35" s="109"/>
      <c r="G35" s="109">
        <f t="shared" si="4"/>
        <v>5.51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1.5062850000000001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1.5062850000000001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22.66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185</v>
      </c>
      <c r="B44" s="152"/>
      <c r="C44" s="153" t="s">
        <v>177</v>
      </c>
      <c r="D44" s="154">
        <v>2</v>
      </c>
      <c r="E44" s="155">
        <v>3.65</v>
      </c>
      <c r="F44" s="156"/>
      <c r="G44" s="113">
        <f>IFERROR(TRUNC(ROUND(D44*E44,2),2),0)</f>
        <v>7.3</v>
      </c>
      <c r="J44" s="157"/>
    </row>
    <row r="45" spans="1:22" x14ac:dyDescent="0.25">
      <c r="A45" s="158" t="s">
        <v>183</v>
      </c>
      <c r="B45" s="159"/>
      <c r="C45" s="153" t="s">
        <v>183</v>
      </c>
      <c r="D45" s="154" t="s">
        <v>183</v>
      </c>
      <c r="E45" s="160" t="s">
        <v>183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 t="s">
        <v>183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 t="s">
        <v>183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 t="s">
        <v>183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 t="s">
        <v>183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 t="s">
        <v>183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 t="s">
        <v>183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 t="s">
        <v>183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7.3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74.16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5.56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5.56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85.28</v>
      </c>
      <c r="U75" t="s">
        <v>168</v>
      </c>
      <c r="V75">
        <f>+TRUNC(ROUND(G29+G40+G71+G73+G74,2),2)</f>
        <v>77.98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79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1.2799E-2</v>
      </c>
      <c r="F12" s="109"/>
      <c r="G12" s="110">
        <f>IFERROR(TRUNC(ROUND(D12*E12,2),2),0)</f>
        <v>0.05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1.2799E-2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1.2799E-2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1.2799E-2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1.2799E-2</v>
      </c>
      <c r="F16" s="109"/>
      <c r="G16" s="110">
        <f t="shared" si="1"/>
        <v>0.01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1</v>
      </c>
      <c r="C17" s="106">
        <v>0.15</v>
      </c>
      <c r="D17" s="107">
        <f t="shared" si="0"/>
        <v>0.15</v>
      </c>
      <c r="E17" s="108">
        <v>1.2799E-2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1.2799E-2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1.2799E-2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1.2799E-2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1.2799E-2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1.2799E-2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1.2799E-2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1.2799E-2</v>
      </c>
      <c r="F24" s="109"/>
      <c r="G24" s="110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1.2799E-2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1.2799E-2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1.2799E-2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147</v>
      </c>
      <c r="B34" s="143">
        <v>0</v>
      </c>
      <c r="C34" s="144">
        <v>3.66</v>
      </c>
      <c r="D34" s="107">
        <f t="shared" si="3"/>
        <v>0</v>
      </c>
      <c r="E34" s="106">
        <v>1.2799E-2</v>
      </c>
      <c r="F34" s="109"/>
      <c r="G34" s="109">
        <f t="shared" si="4"/>
        <v>0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1.2799E-2</v>
      </c>
      <c r="F35" s="109"/>
      <c r="G35" s="109">
        <f t="shared" si="4"/>
        <v>0.09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1.2799E-2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1.2799E-2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0.14000000000000001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0.21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0.02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0.02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0.25</v>
      </c>
      <c r="U75" t="s">
        <v>168</v>
      </c>
      <c r="V75">
        <f>+TRUNC(ROUND(G29+G40+G71+G73+G74,2),2)</f>
        <v>0.25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80</v>
      </c>
      <c r="B7" s="81"/>
      <c r="C7" s="81"/>
      <c r="D7" s="81"/>
      <c r="E7" s="81"/>
      <c r="F7" s="82" t="s">
        <v>88</v>
      </c>
      <c r="G7" s="83" t="s">
        <v>20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7.8759999999999993E-3</v>
      </c>
      <c r="F12" s="109"/>
      <c r="G12" s="110">
        <f>IFERROR(TRUNC(ROUND(D12*E12,2),2),0)</f>
        <v>0.03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7.8759999999999993E-3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7.8759999999999993E-3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7.8759999999999993E-3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1</v>
      </c>
      <c r="C16" s="106">
        <v>0.5</v>
      </c>
      <c r="D16" s="107">
        <f t="shared" si="0"/>
        <v>0.5</v>
      </c>
      <c r="E16" s="108">
        <v>7.8759999999999993E-3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1</v>
      </c>
      <c r="C17" s="106">
        <v>0.15</v>
      </c>
      <c r="D17" s="107">
        <f t="shared" si="0"/>
        <v>0.15</v>
      </c>
      <c r="E17" s="108">
        <v>7.8759999999999993E-3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7.8759999999999993E-3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7.8759999999999993E-3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7.8759999999999993E-3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7.8759999999999993E-3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2</v>
      </c>
      <c r="C22" s="106">
        <v>0.17</v>
      </c>
      <c r="D22" s="107">
        <f t="shared" si="0"/>
        <v>0.34</v>
      </c>
      <c r="E22" s="108">
        <v>7.8759999999999993E-3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106">
        <v>0.05</v>
      </c>
      <c r="D23" s="107">
        <f t="shared" si="0"/>
        <v>0.1</v>
      </c>
      <c r="E23" s="108">
        <v>7.8759999999999993E-3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7.8759999999999993E-3</v>
      </c>
      <c r="F24" s="109"/>
      <c r="G24" s="110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7.8759999999999993E-3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7.8759999999999993E-3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0.03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7.8759999999999993E-3</v>
      </c>
      <c r="F33" s="109"/>
      <c r="G33" s="109">
        <f t="shared" ref="G33:G38" si="4">IFERROR(TRUNC(ROUND(D33*E33,2),2),0)</f>
        <v>0.03</v>
      </c>
    </row>
    <row r="34" spans="1:22" x14ac:dyDescent="0.25">
      <c r="A34" s="113" t="s">
        <v>147</v>
      </c>
      <c r="B34" s="143">
        <v>0</v>
      </c>
      <c r="C34" s="144">
        <v>3.66</v>
      </c>
      <c r="D34" s="107">
        <f t="shared" si="3"/>
        <v>0</v>
      </c>
      <c r="E34" s="106">
        <v>7.8759999999999993E-3</v>
      </c>
      <c r="F34" s="109"/>
      <c r="G34" s="109">
        <f t="shared" si="4"/>
        <v>0</v>
      </c>
    </row>
    <row r="35" spans="1:22" x14ac:dyDescent="0.25">
      <c r="A35" s="113" t="s">
        <v>148</v>
      </c>
      <c r="B35" s="143">
        <v>2</v>
      </c>
      <c r="C35" s="144">
        <v>3.66</v>
      </c>
      <c r="D35" s="107">
        <f t="shared" si="3"/>
        <v>7.32</v>
      </c>
      <c r="E35" s="106">
        <v>7.8759999999999993E-3</v>
      </c>
      <c r="F35" s="109"/>
      <c r="G35" s="109">
        <f t="shared" si="4"/>
        <v>0.06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7.8759999999999993E-3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7.8759999999999993E-3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0.09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0.13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0.01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0.01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0.15</v>
      </c>
      <c r="U75" t="s">
        <v>168</v>
      </c>
      <c r="V75">
        <f>+TRUNC(ROUND(G29+G40+G71+G73+G74,2),2)</f>
        <v>0.15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55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ht="25.5" x14ac:dyDescent="0.25">
      <c r="A44" s="151" t="s">
        <v>228</v>
      </c>
      <c r="B44" s="152"/>
      <c r="C44" s="153" t="s">
        <v>177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229</v>
      </c>
      <c r="B45" s="159"/>
      <c r="C45" s="153" t="s">
        <v>20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230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17.23</v>
      </c>
      <c r="U75" t="s">
        <v>168</v>
      </c>
      <c r="V75">
        <f>+TRUNC(ROUND(G29+G40+G71+G73+G74,2),2)</f>
        <v>3.32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56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256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183</v>
      </c>
      <c r="B45" s="159"/>
      <c r="C45" s="153" t="s">
        <v>183</v>
      </c>
      <c r="D45" s="154" t="s">
        <v>183</v>
      </c>
      <c r="E45" s="160" t="s">
        <v>183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183</v>
      </c>
      <c r="B46" s="159"/>
      <c r="C46" s="161" t="s">
        <v>183</v>
      </c>
      <c r="D46" s="162" t="s">
        <v>183</v>
      </c>
      <c r="E46" s="163" t="s">
        <v>183</v>
      </c>
      <c r="F46" s="109"/>
      <c r="G46" s="113">
        <f t="shared" si="5"/>
        <v>0</v>
      </c>
      <c r="J46" s="157"/>
    </row>
    <row r="47" spans="1:22" x14ac:dyDescent="0.25">
      <c r="A47" s="158" t="s">
        <v>183</v>
      </c>
      <c r="B47" s="159"/>
      <c r="C47" s="153" t="s">
        <v>183</v>
      </c>
      <c r="D47" s="154" t="s">
        <v>183</v>
      </c>
      <c r="E47" s="163" t="s">
        <v>183</v>
      </c>
      <c r="F47" s="109"/>
      <c r="G47" s="113">
        <f t="shared" si="5"/>
        <v>0</v>
      </c>
      <c r="J47" s="157"/>
    </row>
    <row r="48" spans="1:22" x14ac:dyDescent="0.25">
      <c r="A48" s="158" t="s">
        <v>183</v>
      </c>
      <c r="B48" s="159"/>
      <c r="C48" s="153" t="s">
        <v>183</v>
      </c>
      <c r="D48" s="154" t="s">
        <v>183</v>
      </c>
      <c r="E48" s="163" t="s">
        <v>183</v>
      </c>
      <c r="F48" s="109"/>
      <c r="G48" s="113">
        <f t="shared" si="5"/>
        <v>0</v>
      </c>
      <c r="J48" s="157"/>
    </row>
    <row r="49" spans="1:10" x14ac:dyDescent="0.25">
      <c r="A49" s="158" t="s">
        <v>183</v>
      </c>
      <c r="B49" s="159"/>
      <c r="C49" s="153" t="s">
        <v>183</v>
      </c>
      <c r="D49" s="154" t="s">
        <v>183</v>
      </c>
      <c r="E49" s="163" t="s">
        <v>183</v>
      </c>
      <c r="F49" s="109"/>
      <c r="G49" s="113">
        <f t="shared" si="5"/>
        <v>0</v>
      </c>
      <c r="J49" s="157"/>
    </row>
    <row r="50" spans="1:10" x14ac:dyDescent="0.25">
      <c r="A50" s="158" t="s">
        <v>183</v>
      </c>
      <c r="B50" s="159"/>
      <c r="C50" s="153" t="s">
        <v>183</v>
      </c>
      <c r="D50" s="154" t="s">
        <v>183</v>
      </c>
      <c r="E50" s="163" t="s">
        <v>183</v>
      </c>
      <c r="F50" s="109"/>
      <c r="G50" s="113">
        <f t="shared" si="5"/>
        <v>0</v>
      </c>
      <c r="J50" s="157"/>
    </row>
    <row r="51" spans="1:10" x14ac:dyDescent="0.25">
      <c r="A51" s="158" t="s">
        <v>183</v>
      </c>
      <c r="B51" s="159"/>
      <c r="C51" s="153" t="s">
        <v>183</v>
      </c>
      <c r="D51" s="154" t="s">
        <v>183</v>
      </c>
      <c r="E51" s="163" t="s">
        <v>183</v>
      </c>
      <c r="F51" s="109"/>
      <c r="G51" s="113">
        <f t="shared" si="5"/>
        <v>0</v>
      </c>
      <c r="J51" s="157"/>
    </row>
    <row r="52" spans="1:10" x14ac:dyDescent="0.25">
      <c r="A52" s="158" t="s">
        <v>183</v>
      </c>
      <c r="B52" s="159"/>
      <c r="C52" s="153" t="s">
        <v>183</v>
      </c>
      <c r="D52" s="154" t="s">
        <v>183</v>
      </c>
      <c r="E52" s="163" t="s">
        <v>183</v>
      </c>
      <c r="F52" s="109"/>
      <c r="G52" s="113">
        <f t="shared" si="5"/>
        <v>0</v>
      </c>
      <c r="J52" s="157"/>
    </row>
    <row r="53" spans="1:10" x14ac:dyDescent="0.25">
      <c r="A53" s="158" t="s">
        <v>183</v>
      </c>
      <c r="B53" s="159"/>
      <c r="C53" s="153" t="s">
        <v>183</v>
      </c>
      <c r="D53" s="154" t="s">
        <v>183</v>
      </c>
      <c r="E53" s="163" t="s">
        <v>183</v>
      </c>
      <c r="F53" s="109"/>
      <c r="G53" s="113">
        <f t="shared" si="5"/>
        <v>0</v>
      </c>
      <c r="J53" s="157"/>
    </row>
    <row r="54" spans="1:10" x14ac:dyDescent="0.25">
      <c r="A54" s="158" t="s">
        <v>183</v>
      </c>
      <c r="B54" s="159"/>
      <c r="C54" s="153" t="s">
        <v>183</v>
      </c>
      <c r="D54" s="154" t="s">
        <v>183</v>
      </c>
      <c r="E54" s="163" t="s">
        <v>183</v>
      </c>
      <c r="F54" s="109"/>
      <c r="G54" s="113">
        <f t="shared" si="5"/>
        <v>0</v>
      </c>
      <c r="J54" s="157"/>
    </row>
    <row r="55" spans="1:10" x14ac:dyDescent="0.25">
      <c r="A55" s="143" t="s">
        <v>183</v>
      </c>
      <c r="B55" s="106"/>
      <c r="C55" s="153" t="s">
        <v>183</v>
      </c>
      <c r="D55" s="154" t="s">
        <v>183</v>
      </c>
      <c r="E55" s="143" t="s">
        <v>183</v>
      </c>
      <c r="F55" s="109"/>
      <c r="G55" s="113">
        <f t="shared" si="5"/>
        <v>0</v>
      </c>
    </row>
    <row r="56" spans="1:10" x14ac:dyDescent="0.25">
      <c r="A56" s="158" t="s">
        <v>183</v>
      </c>
      <c r="B56" s="159"/>
      <c r="C56" s="153" t="s">
        <v>183</v>
      </c>
      <c r="D56" s="154" t="s">
        <v>183</v>
      </c>
      <c r="E56" s="163" t="s">
        <v>183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18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21.26</v>
      </c>
      <c r="U75" t="s">
        <v>168</v>
      </c>
      <c r="V75">
        <f>+TRUNC(ROUND(G29+G40+G71+G73+G74,2),2)</f>
        <v>3.26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Y47" sqref="Y4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57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0.61038999999999999</v>
      </c>
      <c r="F12" s="109"/>
      <c r="G12" s="110">
        <f>IFERROR(TRUNC(ROUND(D12*E12,2),2),0)</f>
        <v>2.59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115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0.61038999999999999</v>
      </c>
      <c r="F13" s="112"/>
      <c r="G13" s="110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117</v>
      </c>
      <c r="B14" s="105">
        <v>0</v>
      </c>
      <c r="C14" s="106">
        <v>20</v>
      </c>
      <c r="D14" s="107">
        <f t="shared" si="0"/>
        <v>0</v>
      </c>
      <c r="E14" s="108">
        <v>0.61038999999999999</v>
      </c>
      <c r="F14" s="109"/>
      <c r="G14" s="110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119</v>
      </c>
      <c r="B15" s="105">
        <v>0</v>
      </c>
      <c r="C15" s="106">
        <v>1</v>
      </c>
      <c r="D15" s="107">
        <f t="shared" si="0"/>
        <v>0</v>
      </c>
      <c r="E15" s="108">
        <v>0.61038999999999999</v>
      </c>
      <c r="F15" s="109"/>
      <c r="G15" s="110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121</v>
      </c>
      <c r="B16" s="105">
        <v>0</v>
      </c>
      <c r="C16" s="106">
        <v>0.5</v>
      </c>
      <c r="D16" s="107">
        <f t="shared" si="0"/>
        <v>0</v>
      </c>
      <c r="E16" s="108">
        <v>0.61038999999999999</v>
      </c>
      <c r="F16" s="109"/>
      <c r="G16" s="110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120</v>
      </c>
      <c r="B17" s="105">
        <v>0</v>
      </c>
      <c r="C17" s="106">
        <v>0.15</v>
      </c>
      <c r="D17" s="107">
        <f t="shared" si="0"/>
        <v>0</v>
      </c>
      <c r="E17" s="108">
        <v>0.61038999999999999</v>
      </c>
      <c r="F17" s="109"/>
      <c r="G17" s="110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124</v>
      </c>
      <c r="B18" s="105">
        <v>1</v>
      </c>
      <c r="C18" s="106">
        <v>0.15</v>
      </c>
      <c r="D18" s="107">
        <f t="shared" si="0"/>
        <v>0.15</v>
      </c>
      <c r="E18" s="108">
        <v>0.61038999999999999</v>
      </c>
      <c r="F18" s="109"/>
      <c r="G18" s="110">
        <f t="shared" si="1"/>
        <v>0.09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126</v>
      </c>
      <c r="B19" s="105">
        <v>0</v>
      </c>
      <c r="C19" s="106">
        <v>0.16</v>
      </c>
      <c r="D19" s="107">
        <f t="shared" si="0"/>
        <v>0</v>
      </c>
      <c r="E19" s="108">
        <v>0.61038999999999999</v>
      </c>
      <c r="F19" s="109"/>
      <c r="G19" s="110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128</v>
      </c>
      <c r="B20" s="105">
        <v>0</v>
      </c>
      <c r="C20" s="106">
        <v>0.2</v>
      </c>
      <c r="D20" s="107">
        <f t="shared" si="0"/>
        <v>0</v>
      </c>
      <c r="E20" s="108">
        <v>0.61038999999999999</v>
      </c>
      <c r="F20" s="109"/>
      <c r="G20" s="110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130</v>
      </c>
      <c r="B21" s="105">
        <v>0</v>
      </c>
      <c r="C21" s="106">
        <v>0.2</v>
      </c>
      <c r="D21" s="107">
        <f t="shared" si="0"/>
        <v>0</v>
      </c>
      <c r="E21" s="108">
        <v>0.61038999999999999</v>
      </c>
      <c r="F21" s="109"/>
      <c r="G21" s="110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132</v>
      </c>
      <c r="B22" s="105">
        <v>1</v>
      </c>
      <c r="C22" s="106">
        <v>0.17</v>
      </c>
      <c r="D22" s="107">
        <f t="shared" si="0"/>
        <v>0.17</v>
      </c>
      <c r="E22" s="108">
        <v>0.61038999999999999</v>
      </c>
      <c r="F22" s="109"/>
      <c r="G22" s="110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106">
        <v>0.05</v>
      </c>
      <c r="D23" s="107">
        <f t="shared" si="0"/>
        <v>0.05</v>
      </c>
      <c r="E23" s="108">
        <v>0.61038999999999999</v>
      </c>
      <c r="F23" s="109"/>
      <c r="G23" s="110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136</v>
      </c>
      <c r="B24" s="105">
        <v>3</v>
      </c>
      <c r="C24" s="106">
        <v>0.05</v>
      </c>
      <c r="D24" s="107">
        <f t="shared" si="0"/>
        <v>0.15</v>
      </c>
      <c r="E24" s="108">
        <v>0.61038999999999999</v>
      </c>
      <c r="F24" s="109"/>
      <c r="G24" s="110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133</v>
      </c>
      <c r="B25" s="114">
        <v>1</v>
      </c>
      <c r="C25" s="106">
        <v>0.05</v>
      </c>
      <c r="D25" s="107">
        <f t="shared" si="0"/>
        <v>0.05</v>
      </c>
      <c r="E25" s="108">
        <v>0.61038999999999999</v>
      </c>
      <c r="F25" s="109"/>
      <c r="G25" s="110">
        <f t="shared" si="1"/>
        <v>0.03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139</v>
      </c>
      <c r="B26" s="115">
        <v>0</v>
      </c>
      <c r="C26" s="106">
        <v>2</v>
      </c>
      <c r="D26" s="107">
        <f t="shared" si="0"/>
        <v>0</v>
      </c>
      <c r="E26" s="108">
        <v>0.61038999999999999</v>
      </c>
      <c r="F26" s="109"/>
      <c r="G26" s="110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2.93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0.61038999999999999</v>
      </c>
      <c r="F33" s="109"/>
      <c r="G33" s="109">
        <f t="shared" ref="G33:G38" si="4">IFERROR(TRUNC(ROUND(D33*E33,2),2),0)</f>
        <v>2.48</v>
      </c>
    </row>
    <row r="34" spans="1:22" x14ac:dyDescent="0.25">
      <c r="A34" s="113" t="s">
        <v>147</v>
      </c>
      <c r="B34" s="143">
        <v>1</v>
      </c>
      <c r="C34" s="144">
        <v>3.66</v>
      </c>
      <c r="D34" s="107">
        <f t="shared" si="3"/>
        <v>3.66</v>
      </c>
      <c r="E34" s="106">
        <v>0.61038999999999999</v>
      </c>
      <c r="F34" s="109"/>
      <c r="G34" s="109">
        <f t="shared" si="4"/>
        <v>2.23</v>
      </c>
    </row>
    <row r="35" spans="1:22" x14ac:dyDescent="0.25">
      <c r="A35" s="113" t="s">
        <v>148</v>
      </c>
      <c r="B35" s="143">
        <v>1</v>
      </c>
      <c r="C35" s="144">
        <v>3.66</v>
      </c>
      <c r="D35" s="107">
        <f t="shared" si="3"/>
        <v>3.66</v>
      </c>
      <c r="E35" s="106">
        <v>0.61038999999999999</v>
      </c>
      <c r="F35" s="109"/>
      <c r="G35" s="109">
        <f t="shared" si="4"/>
        <v>2.23</v>
      </c>
    </row>
    <row r="36" spans="1:22" x14ac:dyDescent="0.25">
      <c r="A36" s="113" t="s">
        <v>149</v>
      </c>
      <c r="B36" s="143">
        <v>0</v>
      </c>
      <c r="C36" s="144">
        <v>4.0599999999999996</v>
      </c>
      <c r="D36" s="107">
        <f t="shared" si="3"/>
        <v>0</v>
      </c>
      <c r="E36" s="106">
        <v>0.61038999999999999</v>
      </c>
      <c r="F36" s="109"/>
      <c r="G36" s="109">
        <f t="shared" si="4"/>
        <v>0</v>
      </c>
    </row>
    <row r="37" spans="1:22" x14ac:dyDescent="0.25">
      <c r="A37" s="113" t="s">
        <v>150</v>
      </c>
      <c r="B37" s="143">
        <v>0</v>
      </c>
      <c r="C37" s="144">
        <v>4.08</v>
      </c>
      <c r="D37" s="107">
        <f t="shared" si="3"/>
        <v>0</v>
      </c>
      <c r="E37" s="106">
        <v>0.61038999999999999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6.94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198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199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200</v>
      </c>
      <c r="B46" s="159"/>
      <c r="C46" s="161" t="s">
        <v>11</v>
      </c>
      <c r="D46" s="162">
        <v>1</v>
      </c>
      <c r="E46" s="163">
        <v>69.319999999999993</v>
      </c>
      <c r="F46" s="109"/>
      <c r="G46" s="113">
        <f t="shared" si="5"/>
        <v>69.319999999999993</v>
      </c>
      <c r="J46" s="157"/>
    </row>
    <row r="47" spans="1:22" ht="25.5" x14ac:dyDescent="0.25">
      <c r="A47" s="158" t="s">
        <v>201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202</v>
      </c>
      <c r="B48" s="159"/>
      <c r="C48" s="153" t="s">
        <v>177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203</v>
      </c>
      <c r="B49" s="159"/>
      <c r="C49" s="153" t="s">
        <v>177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204</v>
      </c>
      <c r="B50" s="159"/>
      <c r="C50" s="153" t="s">
        <v>177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205</v>
      </c>
      <c r="B51" s="159"/>
      <c r="C51" s="153" t="s">
        <v>177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206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183</v>
      </c>
      <c r="B57" s="159"/>
      <c r="C57" s="153" t="s">
        <v>183</v>
      </c>
      <c r="D57" s="154" t="s">
        <v>183</v>
      </c>
      <c r="E57" s="163" t="s">
        <v>183</v>
      </c>
      <c r="F57" s="109"/>
      <c r="G57" s="113">
        <f t="shared" si="5"/>
        <v>0</v>
      </c>
      <c r="J57" s="157"/>
    </row>
    <row r="58" spans="1:10" x14ac:dyDescent="0.25">
      <c r="A58" s="158" t="s">
        <v>183</v>
      </c>
      <c r="B58" s="159"/>
      <c r="C58" s="153" t="s">
        <v>183</v>
      </c>
      <c r="D58" s="154" t="s">
        <v>183</v>
      </c>
      <c r="E58" s="163" t="s">
        <v>183</v>
      </c>
      <c r="F58" s="109"/>
      <c r="G58" s="113">
        <f t="shared" si="5"/>
        <v>0</v>
      </c>
      <c r="J58" s="157"/>
    </row>
    <row r="59" spans="1:10" x14ac:dyDescent="0.25">
      <c r="A59" s="158" t="s">
        <v>183</v>
      </c>
      <c r="B59" s="159"/>
      <c r="C59" s="153" t="s">
        <v>183</v>
      </c>
      <c r="D59" s="154" t="s">
        <v>183</v>
      </c>
      <c r="E59" s="163" t="s">
        <v>183</v>
      </c>
      <c r="F59" s="109"/>
      <c r="G59" s="113">
        <f t="shared" si="5"/>
        <v>0</v>
      </c>
      <c r="J59" s="157"/>
    </row>
    <row r="60" spans="1:10" x14ac:dyDescent="0.25">
      <c r="A60" s="158" t="s">
        <v>183</v>
      </c>
      <c r="B60" s="159"/>
      <c r="C60" s="153" t="s">
        <v>183</v>
      </c>
      <c r="D60" s="154" t="s">
        <v>183</v>
      </c>
      <c r="E60" s="163" t="s">
        <v>183</v>
      </c>
      <c r="F60" s="109"/>
      <c r="G60" s="113">
        <f t="shared" si="5"/>
        <v>0</v>
      </c>
      <c r="J60" s="157"/>
    </row>
    <row r="61" spans="1:10" x14ac:dyDescent="0.25">
      <c r="A61" s="143" t="s">
        <v>183</v>
      </c>
      <c r="B61" s="106"/>
      <c r="C61" s="113" t="s">
        <v>183</v>
      </c>
      <c r="D61" s="113" t="s">
        <v>183</v>
      </c>
      <c r="E61" s="143" t="s">
        <v>183</v>
      </c>
      <c r="F61" s="109"/>
      <c r="G61" s="113">
        <f t="shared" si="5"/>
        <v>0</v>
      </c>
    </row>
    <row r="62" spans="1:10" x14ac:dyDescent="0.25">
      <c r="A62" s="143" t="s">
        <v>183</v>
      </c>
      <c r="B62" s="106"/>
      <c r="C62" s="113" t="s">
        <v>183</v>
      </c>
      <c r="D62" s="113" t="s">
        <v>183</v>
      </c>
      <c r="E62" s="143" t="s">
        <v>183</v>
      </c>
      <c r="F62" s="109"/>
      <c r="G62" s="113">
        <f t="shared" si="5"/>
        <v>0</v>
      </c>
    </row>
    <row r="63" spans="1:10" x14ac:dyDescent="0.25">
      <c r="A63" s="164" t="s">
        <v>183</v>
      </c>
      <c r="B63" s="121"/>
      <c r="C63" s="120" t="s">
        <v>183</v>
      </c>
      <c r="D63" s="120" t="s">
        <v>183</v>
      </c>
      <c r="E63" s="164" t="s">
        <v>183</v>
      </c>
      <c r="F63" s="123"/>
      <c r="G63" s="113">
        <f t="shared" si="5"/>
        <v>0</v>
      </c>
    </row>
    <row r="64" spans="1:10" x14ac:dyDescent="0.25">
      <c r="A64" s="146" t="s">
        <v>183</v>
      </c>
      <c r="B64" s="126"/>
      <c r="C64" s="125" t="s">
        <v>183</v>
      </c>
      <c r="D64" s="125" t="s">
        <v>183</v>
      </c>
      <c r="E64" s="146" t="s">
        <v>183</v>
      </c>
      <c r="F64" s="147"/>
      <c r="G64" s="147">
        <f>TRUNC(ROUND(SUM(G44:G63),2),2)</f>
        <v>119.34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131.21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2.5000000000000001E-2</v>
      </c>
      <c r="G73" s="125">
        <f>TRUNC(ROUND(G72*F73,2),2)</f>
        <v>3.28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2.5000000000000001E-2</v>
      </c>
      <c r="G74" s="125">
        <f>TRUNC(ROUND(G72*F74,2),2)</f>
        <v>3.28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137.77000000000001</v>
      </c>
      <c r="U75" t="s">
        <v>168</v>
      </c>
      <c r="V75">
        <f>+TRUNC(ROUND(G29+G40+G71+G73+G74,2),2)</f>
        <v>18.43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119.34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34" zoomScale="60" zoomScaleNormal="100" workbookViewId="0">
      <selection activeCell="L70" sqref="L70"/>
    </sheetView>
  </sheetViews>
  <sheetFormatPr baseColWidth="10" defaultRowHeight="15" x14ac:dyDescent="0.25"/>
  <cols>
    <col min="1" max="1" width="68.28515625" customWidth="1"/>
  </cols>
  <sheetData>
    <row r="1" spans="1:7" ht="21" x14ac:dyDescent="0.35">
      <c r="A1" s="61" t="s">
        <v>81</v>
      </c>
      <c r="B1" s="62"/>
      <c r="C1" s="62"/>
      <c r="D1" s="62"/>
      <c r="E1" s="62"/>
      <c r="F1" s="62"/>
      <c r="G1" s="63"/>
    </row>
    <row r="2" spans="1:7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7" x14ac:dyDescent="0.25">
      <c r="A3" s="64" t="s">
        <v>84</v>
      </c>
      <c r="B3" s="68"/>
      <c r="C3" s="65"/>
      <c r="D3" s="65"/>
      <c r="E3" s="66"/>
      <c r="F3" s="66"/>
      <c r="G3" s="67"/>
    </row>
    <row r="4" spans="1:7" ht="18" x14ac:dyDescent="0.25">
      <c r="A4" s="69" t="s">
        <v>85</v>
      </c>
      <c r="B4" s="70"/>
      <c r="C4" s="70"/>
      <c r="D4" s="70"/>
      <c r="E4" s="70"/>
      <c r="F4" s="70"/>
      <c r="G4" s="71"/>
    </row>
    <row r="5" spans="1:7" x14ac:dyDescent="0.25">
      <c r="A5" s="72"/>
      <c r="B5" s="73"/>
      <c r="C5" s="73"/>
      <c r="D5" s="74" t="s">
        <v>86</v>
      </c>
      <c r="F5" s="75"/>
      <c r="G5" s="76"/>
    </row>
    <row r="6" spans="1:7" x14ac:dyDescent="0.25">
      <c r="A6" s="77" t="s">
        <v>87</v>
      </c>
      <c r="B6" s="78"/>
      <c r="C6" s="73"/>
      <c r="D6" s="73"/>
      <c r="E6" s="73"/>
      <c r="F6" s="73"/>
      <c r="G6" s="79"/>
    </row>
    <row r="7" spans="1:7" x14ac:dyDescent="0.25">
      <c r="A7" s="80" t="s">
        <v>58</v>
      </c>
      <c r="B7" s="81"/>
      <c r="C7" s="81"/>
      <c r="D7" s="81"/>
      <c r="E7" s="81"/>
      <c r="F7" s="82" t="s">
        <v>88</v>
      </c>
      <c r="G7" s="83" t="s">
        <v>11</v>
      </c>
    </row>
    <row r="8" spans="1:7" x14ac:dyDescent="0.25">
      <c r="A8" s="85" t="s">
        <v>90</v>
      </c>
      <c r="B8" s="86"/>
      <c r="C8" s="86"/>
      <c r="D8" s="86"/>
      <c r="E8" s="87"/>
      <c r="F8" s="87"/>
      <c r="G8" s="88"/>
    </row>
    <row r="9" spans="1:7" x14ac:dyDescent="0.25">
      <c r="A9" s="89" t="s">
        <v>91</v>
      </c>
      <c r="B9" s="90"/>
      <c r="C9" s="91"/>
      <c r="D9" s="91"/>
      <c r="E9" s="92"/>
      <c r="F9" s="92"/>
      <c r="G9" s="93"/>
    </row>
    <row r="10" spans="1:7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</row>
    <row r="11" spans="1:7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</row>
    <row r="12" spans="1:7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8</v>
      </c>
      <c r="F12" s="109"/>
      <c r="G12" s="110">
        <f>IFERROR(TRUNC(ROUND(D12*E12,2),2),0)</f>
        <v>34</v>
      </c>
    </row>
    <row r="13" spans="1:7" x14ac:dyDescent="0.25">
      <c r="A13" s="105" t="s">
        <v>124</v>
      </c>
      <c r="B13" s="105">
        <v>1</v>
      </c>
      <c r="C13" s="106">
        <v>0.15</v>
      </c>
      <c r="D13" s="107">
        <f t="shared" ref="D13:D16" si="0">IFERROR(ROUND(B13*C13,5),0)</f>
        <v>0.15</v>
      </c>
      <c r="E13" s="111">
        <f>+E12</f>
        <v>8</v>
      </c>
      <c r="F13" s="112"/>
      <c r="G13" s="110">
        <f t="shared" ref="G13:G16" si="1">IFERROR(TRUNC(ROUND(D13*E13,2),2),0)</f>
        <v>1.2</v>
      </c>
    </row>
    <row r="14" spans="1:7" x14ac:dyDescent="0.25">
      <c r="A14" s="105" t="s">
        <v>257</v>
      </c>
      <c r="B14" s="105">
        <v>1</v>
      </c>
      <c r="C14" s="106">
        <v>0.15</v>
      </c>
      <c r="D14" s="107">
        <f t="shared" si="0"/>
        <v>0.15</v>
      </c>
      <c r="E14" s="111">
        <f t="shared" ref="E14:E16" si="2">+E13</f>
        <v>8</v>
      </c>
      <c r="F14" s="109"/>
      <c r="G14" s="110">
        <f t="shared" si="1"/>
        <v>1.2</v>
      </c>
    </row>
    <row r="15" spans="1:7" x14ac:dyDescent="0.25">
      <c r="A15" s="105" t="s">
        <v>136</v>
      </c>
      <c r="B15" s="105">
        <v>4</v>
      </c>
      <c r="C15" s="106">
        <v>0.05</v>
      </c>
      <c r="D15" s="107">
        <f t="shared" si="0"/>
        <v>0.2</v>
      </c>
      <c r="E15" s="111">
        <f t="shared" si="2"/>
        <v>8</v>
      </c>
      <c r="F15" s="109"/>
      <c r="G15" s="110">
        <f t="shared" si="1"/>
        <v>1.6</v>
      </c>
    </row>
    <row r="16" spans="1:7" x14ac:dyDescent="0.25">
      <c r="A16" s="105" t="s">
        <v>258</v>
      </c>
      <c r="B16" s="105">
        <v>1</v>
      </c>
      <c r="C16" s="106">
        <v>0.15</v>
      </c>
      <c r="D16" s="107">
        <f t="shared" si="0"/>
        <v>0.15</v>
      </c>
      <c r="E16" s="111">
        <f t="shared" si="2"/>
        <v>8</v>
      </c>
      <c r="F16" s="109"/>
      <c r="G16" s="110">
        <f t="shared" si="1"/>
        <v>1.2</v>
      </c>
    </row>
    <row r="17" spans="1:7" x14ac:dyDescent="0.25">
      <c r="A17" s="105"/>
      <c r="B17" s="105"/>
      <c r="C17" s="106"/>
      <c r="D17" s="107"/>
      <c r="E17" s="108"/>
      <c r="F17" s="109"/>
      <c r="G17" s="110"/>
    </row>
    <row r="18" spans="1:7" x14ac:dyDescent="0.25">
      <c r="A18" s="113"/>
      <c r="B18" s="105"/>
      <c r="C18" s="106"/>
      <c r="D18" s="107"/>
      <c r="E18" s="108"/>
      <c r="F18" s="109"/>
      <c r="G18" s="110"/>
    </row>
    <row r="19" spans="1:7" x14ac:dyDescent="0.25">
      <c r="A19" s="105"/>
      <c r="B19" s="105"/>
      <c r="C19" s="106"/>
      <c r="D19" s="107"/>
      <c r="E19" s="108"/>
      <c r="F19" s="109"/>
      <c r="G19" s="110"/>
    </row>
    <row r="20" spans="1:7" x14ac:dyDescent="0.25">
      <c r="A20" s="105"/>
      <c r="B20" s="105"/>
      <c r="C20" s="106"/>
      <c r="D20" s="107"/>
      <c r="E20" s="108"/>
      <c r="F20" s="109"/>
      <c r="G20" s="110"/>
    </row>
    <row r="21" spans="1:7" x14ac:dyDescent="0.25">
      <c r="A21" s="105"/>
      <c r="B21" s="105"/>
      <c r="C21" s="106"/>
      <c r="D21" s="107"/>
      <c r="E21" s="108"/>
      <c r="F21" s="109"/>
      <c r="G21" s="110"/>
    </row>
    <row r="22" spans="1:7" x14ac:dyDescent="0.25">
      <c r="A22" s="105"/>
      <c r="B22" s="105"/>
      <c r="C22" s="106"/>
      <c r="D22" s="107"/>
      <c r="E22" s="108"/>
      <c r="F22" s="109"/>
      <c r="G22" s="110"/>
    </row>
    <row r="23" spans="1:7" x14ac:dyDescent="0.25">
      <c r="A23" s="105"/>
      <c r="B23" s="105"/>
      <c r="C23" s="106"/>
      <c r="D23" s="107"/>
      <c r="E23" s="108"/>
      <c r="F23" s="109"/>
      <c r="G23" s="110"/>
    </row>
    <row r="24" spans="1:7" x14ac:dyDescent="0.25">
      <c r="A24" s="114"/>
      <c r="B24" s="105"/>
      <c r="C24" s="106"/>
      <c r="D24" s="107"/>
      <c r="E24" s="108"/>
      <c r="F24" s="109"/>
      <c r="G24" s="110"/>
    </row>
    <row r="25" spans="1:7" x14ac:dyDescent="0.25">
      <c r="A25" s="115"/>
      <c r="B25" s="114"/>
      <c r="C25" s="106"/>
      <c r="D25" s="107"/>
      <c r="E25" s="108"/>
      <c r="F25" s="109"/>
      <c r="G25" s="110"/>
    </row>
    <row r="26" spans="1:7" x14ac:dyDescent="0.25">
      <c r="A26" s="116"/>
      <c r="B26" s="115"/>
      <c r="C26" s="106"/>
      <c r="D26" s="107"/>
      <c r="E26" s="108"/>
      <c r="F26" s="109"/>
      <c r="G26" s="110"/>
    </row>
    <row r="27" spans="1:7" x14ac:dyDescent="0.25">
      <c r="A27" s="113"/>
      <c r="B27" s="117"/>
      <c r="C27" s="106"/>
      <c r="D27" s="118"/>
      <c r="E27" s="106"/>
      <c r="F27" s="109"/>
      <c r="G27" s="119"/>
    </row>
    <row r="28" spans="1:7" x14ac:dyDescent="0.25">
      <c r="A28" s="120"/>
      <c r="B28" s="120"/>
      <c r="C28" s="121"/>
      <c r="D28" s="122"/>
      <c r="E28" s="121"/>
      <c r="F28" s="123"/>
      <c r="G28" s="124"/>
    </row>
    <row r="29" spans="1:7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39.200000000000003</v>
      </c>
    </row>
    <row r="30" spans="1:7" x14ac:dyDescent="0.25">
      <c r="A30" s="129" t="s">
        <v>143</v>
      </c>
      <c r="B30" s="130"/>
      <c r="C30" s="131"/>
      <c r="D30" s="131"/>
      <c r="E30" s="132"/>
      <c r="F30" s="132"/>
      <c r="G30" s="133"/>
    </row>
    <row r="31" spans="1:7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7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7" x14ac:dyDescent="0.25">
      <c r="A33" s="113" t="s">
        <v>146</v>
      </c>
      <c r="B33" s="143">
        <v>1</v>
      </c>
      <c r="C33" s="113">
        <v>4.0599999999999996</v>
      </c>
      <c r="D33" s="107">
        <f t="shared" ref="D33:D37" si="3">IFERROR(ROUND(B33*C33,5),0)</f>
        <v>4.0599999999999996</v>
      </c>
      <c r="E33" s="108">
        <f>+E16</f>
        <v>8</v>
      </c>
      <c r="F33" s="109"/>
      <c r="G33" s="109">
        <f t="shared" ref="G33:G37" si="4">IFERROR(TRUNC(ROUND(D33*E33,2),2),0)</f>
        <v>32.479999999999997</v>
      </c>
    </row>
    <row r="34" spans="1:7" x14ac:dyDescent="0.25">
      <c r="A34" s="113" t="s">
        <v>147</v>
      </c>
      <c r="B34" s="143">
        <v>0</v>
      </c>
      <c r="C34" s="113">
        <v>3.66</v>
      </c>
      <c r="D34" s="107">
        <f t="shared" si="3"/>
        <v>0</v>
      </c>
      <c r="E34" s="108">
        <f>+E33</f>
        <v>8</v>
      </c>
      <c r="F34" s="109"/>
      <c r="G34" s="109">
        <f t="shared" si="4"/>
        <v>0</v>
      </c>
    </row>
    <row r="35" spans="1:7" x14ac:dyDescent="0.25">
      <c r="A35" s="113" t="s">
        <v>148</v>
      </c>
      <c r="B35" s="143">
        <v>2</v>
      </c>
      <c r="C35" s="113">
        <v>3.66</v>
      </c>
      <c r="D35" s="107">
        <f t="shared" si="3"/>
        <v>7.32</v>
      </c>
      <c r="E35" s="108">
        <f t="shared" ref="E35:E37" si="5">+E34</f>
        <v>8</v>
      </c>
      <c r="F35" s="109"/>
      <c r="G35" s="109">
        <f t="shared" si="4"/>
        <v>58.56</v>
      </c>
    </row>
    <row r="36" spans="1:7" x14ac:dyDescent="0.25">
      <c r="A36" s="113" t="s">
        <v>149</v>
      </c>
      <c r="B36" s="143">
        <v>0</v>
      </c>
      <c r="C36" s="113">
        <v>4.0599999999999996</v>
      </c>
      <c r="D36" s="107">
        <f t="shared" si="3"/>
        <v>0</v>
      </c>
      <c r="E36" s="108">
        <f t="shared" si="5"/>
        <v>8</v>
      </c>
      <c r="F36" s="109"/>
      <c r="G36" s="109">
        <f t="shared" si="4"/>
        <v>0</v>
      </c>
    </row>
    <row r="37" spans="1:7" x14ac:dyDescent="0.25">
      <c r="A37" s="113" t="s">
        <v>150</v>
      </c>
      <c r="B37" s="143">
        <v>1</v>
      </c>
      <c r="C37" s="113">
        <v>4.08</v>
      </c>
      <c r="D37" s="107">
        <f t="shared" si="3"/>
        <v>4.08</v>
      </c>
      <c r="E37" s="108">
        <f t="shared" si="5"/>
        <v>8</v>
      </c>
      <c r="F37" s="109"/>
      <c r="G37" s="109">
        <f t="shared" si="4"/>
        <v>32.64</v>
      </c>
    </row>
    <row r="38" spans="1:7" x14ac:dyDescent="0.25">
      <c r="A38" s="113"/>
      <c r="B38" s="143"/>
      <c r="C38" s="113"/>
      <c r="D38" s="107"/>
      <c r="E38" s="106"/>
      <c r="F38" s="109"/>
      <c r="G38" s="109"/>
    </row>
    <row r="39" spans="1:7" x14ac:dyDescent="0.25">
      <c r="A39" s="138"/>
      <c r="B39" s="145"/>
      <c r="C39" s="120"/>
      <c r="D39" s="122"/>
      <c r="E39" s="121"/>
      <c r="F39" s="123"/>
      <c r="G39" s="123"/>
    </row>
    <row r="40" spans="1:7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123.68</v>
      </c>
    </row>
    <row r="41" spans="1:7" x14ac:dyDescent="0.25">
      <c r="A41" s="129" t="s">
        <v>152</v>
      </c>
      <c r="B41" s="130"/>
      <c r="C41" s="131"/>
      <c r="D41" s="131"/>
      <c r="E41" s="132"/>
      <c r="F41" s="132"/>
      <c r="G41" s="133"/>
    </row>
    <row r="42" spans="1:7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7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7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</row>
    <row r="45" spans="1:7" x14ac:dyDescent="0.25">
      <c r="A45" s="158"/>
      <c r="B45" s="159"/>
      <c r="C45" s="153"/>
      <c r="D45" s="154"/>
      <c r="E45" s="160"/>
      <c r="F45" s="112"/>
      <c r="G45" s="113">
        <f t="shared" ref="G45:G63" si="6">IFERROR(TRUNC(ROUND(D45*E45,2),2),0)</f>
        <v>0</v>
      </c>
    </row>
    <row r="46" spans="1:7" x14ac:dyDescent="0.25">
      <c r="A46" s="158"/>
      <c r="B46" s="159"/>
      <c r="C46" s="161"/>
      <c r="D46" s="162"/>
      <c r="E46" s="163"/>
      <c r="F46" s="109"/>
      <c r="G46" s="113">
        <f t="shared" si="6"/>
        <v>0</v>
      </c>
    </row>
    <row r="47" spans="1:7" x14ac:dyDescent="0.25">
      <c r="A47" s="158"/>
      <c r="B47" s="159"/>
      <c r="C47" s="153"/>
      <c r="D47" s="154"/>
      <c r="E47" s="163"/>
      <c r="F47" s="109"/>
      <c r="G47" s="113">
        <f t="shared" si="6"/>
        <v>0</v>
      </c>
    </row>
    <row r="48" spans="1:7" x14ac:dyDescent="0.25">
      <c r="A48" s="158"/>
      <c r="B48" s="159"/>
      <c r="C48" s="153"/>
      <c r="D48" s="154"/>
      <c r="E48" s="163"/>
      <c r="F48" s="109"/>
      <c r="G48" s="113">
        <f t="shared" si="6"/>
        <v>0</v>
      </c>
    </row>
    <row r="49" spans="1:7" x14ac:dyDescent="0.25">
      <c r="A49" s="158"/>
      <c r="B49" s="159"/>
      <c r="C49" s="153"/>
      <c r="D49" s="154"/>
      <c r="E49" s="163"/>
      <c r="F49" s="109"/>
      <c r="G49" s="113">
        <f t="shared" si="6"/>
        <v>0</v>
      </c>
    </row>
    <row r="50" spans="1:7" x14ac:dyDescent="0.25">
      <c r="A50" s="158"/>
      <c r="B50" s="159"/>
      <c r="C50" s="153"/>
      <c r="D50" s="154"/>
      <c r="E50" s="163"/>
      <c r="F50" s="109"/>
      <c r="G50" s="113">
        <f t="shared" si="6"/>
        <v>0</v>
      </c>
    </row>
    <row r="51" spans="1:7" x14ac:dyDescent="0.25">
      <c r="A51" s="158"/>
      <c r="B51" s="159"/>
      <c r="C51" s="153"/>
      <c r="D51" s="154"/>
      <c r="E51" s="163"/>
      <c r="F51" s="109"/>
      <c r="G51" s="113">
        <f t="shared" si="6"/>
        <v>0</v>
      </c>
    </row>
    <row r="52" spans="1:7" x14ac:dyDescent="0.25">
      <c r="A52" s="158"/>
      <c r="B52" s="159"/>
      <c r="C52" s="153"/>
      <c r="D52" s="154"/>
      <c r="E52" s="163"/>
      <c r="F52" s="109"/>
      <c r="G52" s="113">
        <f t="shared" si="6"/>
        <v>0</v>
      </c>
    </row>
    <row r="53" spans="1:7" x14ac:dyDescent="0.25">
      <c r="A53" s="158"/>
      <c r="B53" s="159"/>
      <c r="C53" s="153"/>
      <c r="D53" s="154"/>
      <c r="E53" s="163"/>
      <c r="F53" s="109"/>
      <c r="G53" s="113">
        <f t="shared" si="6"/>
        <v>0</v>
      </c>
    </row>
    <row r="54" spans="1:7" x14ac:dyDescent="0.25">
      <c r="A54" s="158"/>
      <c r="B54" s="159"/>
      <c r="C54" s="153"/>
      <c r="D54" s="154"/>
      <c r="E54" s="163"/>
      <c r="F54" s="109"/>
      <c r="G54" s="113">
        <f t="shared" si="6"/>
        <v>0</v>
      </c>
    </row>
    <row r="55" spans="1:7" x14ac:dyDescent="0.25">
      <c r="A55" s="143"/>
      <c r="B55" s="106"/>
      <c r="C55" s="153"/>
      <c r="D55" s="154"/>
      <c r="E55" s="143"/>
      <c r="F55" s="109"/>
      <c r="G55" s="113">
        <f t="shared" si="6"/>
        <v>0</v>
      </c>
    </row>
    <row r="56" spans="1:7" x14ac:dyDescent="0.25">
      <c r="A56" s="158"/>
      <c r="B56" s="159"/>
      <c r="C56" s="153"/>
      <c r="D56" s="154"/>
      <c r="E56" s="163"/>
      <c r="F56" s="109"/>
      <c r="G56" s="113">
        <f t="shared" si="6"/>
        <v>0</v>
      </c>
    </row>
    <row r="57" spans="1:7" x14ac:dyDescent="0.25">
      <c r="A57" s="158"/>
      <c r="B57" s="159"/>
      <c r="C57" s="153"/>
      <c r="D57" s="154"/>
      <c r="E57" s="163"/>
      <c r="F57" s="109"/>
      <c r="G57" s="113">
        <f t="shared" si="6"/>
        <v>0</v>
      </c>
    </row>
    <row r="58" spans="1:7" x14ac:dyDescent="0.25">
      <c r="A58" s="158"/>
      <c r="B58" s="159"/>
      <c r="C58" s="153"/>
      <c r="D58" s="154"/>
      <c r="E58" s="163"/>
      <c r="F58" s="109"/>
      <c r="G58" s="113">
        <f t="shared" si="6"/>
        <v>0</v>
      </c>
    </row>
    <row r="59" spans="1:7" x14ac:dyDescent="0.25">
      <c r="A59" s="158"/>
      <c r="B59" s="159"/>
      <c r="C59" s="153"/>
      <c r="D59" s="154"/>
      <c r="E59" s="163"/>
      <c r="F59" s="109"/>
      <c r="G59" s="113">
        <f t="shared" si="6"/>
        <v>0</v>
      </c>
    </row>
    <row r="60" spans="1:7" x14ac:dyDescent="0.25">
      <c r="A60" s="158"/>
      <c r="B60" s="159"/>
      <c r="C60" s="153"/>
      <c r="D60" s="154"/>
      <c r="E60" s="163"/>
      <c r="F60" s="109"/>
      <c r="G60" s="113">
        <f t="shared" si="6"/>
        <v>0</v>
      </c>
    </row>
    <row r="61" spans="1:7" x14ac:dyDescent="0.25">
      <c r="A61" s="143"/>
      <c r="B61" s="106"/>
      <c r="C61" s="113"/>
      <c r="D61" s="113"/>
      <c r="E61" s="143"/>
      <c r="F61" s="109"/>
      <c r="G61" s="113">
        <f t="shared" si="6"/>
        <v>0</v>
      </c>
    </row>
    <row r="62" spans="1:7" x14ac:dyDescent="0.25">
      <c r="A62" s="143"/>
      <c r="B62" s="106"/>
      <c r="C62" s="113"/>
      <c r="D62" s="113"/>
      <c r="E62" s="143"/>
      <c r="F62" s="109"/>
      <c r="G62" s="113">
        <f t="shared" si="6"/>
        <v>0</v>
      </c>
    </row>
    <row r="63" spans="1:7" x14ac:dyDescent="0.25">
      <c r="A63" s="164"/>
      <c r="B63" s="121"/>
      <c r="C63" s="120"/>
      <c r="D63" s="120"/>
      <c r="E63" s="164"/>
      <c r="F63" s="123"/>
      <c r="G63" s="113">
        <f t="shared" si="6"/>
        <v>0</v>
      </c>
    </row>
    <row r="64" spans="1:7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7" x14ac:dyDescent="0.25">
      <c r="A65" s="129" t="s">
        <v>156</v>
      </c>
      <c r="B65" s="130"/>
      <c r="C65" s="131"/>
      <c r="D65" s="131"/>
      <c r="E65" s="132"/>
      <c r="F65" s="132"/>
      <c r="G65" s="133"/>
    </row>
    <row r="66" spans="1:7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7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7" x14ac:dyDescent="0.25">
      <c r="A68" s="168"/>
      <c r="B68" s="169"/>
      <c r="C68" s="170"/>
      <c r="D68" s="170"/>
      <c r="E68" s="163"/>
      <c r="F68" s="109"/>
      <c r="G68" s="170"/>
    </row>
    <row r="69" spans="1:7" x14ac:dyDescent="0.25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</row>
    <row r="70" spans="1:7" x14ac:dyDescent="0.25">
      <c r="A70" s="175"/>
      <c r="B70" s="176"/>
      <c r="C70" s="122"/>
      <c r="D70" s="122"/>
      <c r="E70" s="177"/>
      <c r="F70" s="178"/>
      <c r="G70" s="120"/>
    </row>
    <row r="71" spans="1:7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7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162.97999999999999</v>
      </c>
    </row>
    <row r="73" spans="1:7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12.22</v>
      </c>
    </row>
    <row r="74" spans="1:7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12.22</v>
      </c>
    </row>
    <row r="75" spans="1:7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187.42</v>
      </c>
    </row>
    <row r="76" spans="1:7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AJ56" sqref="AJ56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81</v>
      </c>
      <c r="B1" s="62"/>
      <c r="C1" s="62"/>
      <c r="D1" s="62"/>
      <c r="E1" s="62"/>
      <c r="F1" s="62"/>
      <c r="G1" s="63"/>
    </row>
    <row r="2" spans="1:22" x14ac:dyDescent="0.25">
      <c r="A2" s="64" t="s">
        <v>82</v>
      </c>
      <c r="B2" s="65"/>
      <c r="C2" s="65"/>
      <c r="D2" s="65" t="s">
        <v>83</v>
      </c>
      <c r="E2" s="66"/>
      <c r="F2" s="66"/>
      <c r="G2" s="67"/>
    </row>
    <row r="3" spans="1:22" x14ac:dyDescent="0.25">
      <c r="A3" s="64" t="s">
        <v>84</v>
      </c>
      <c r="B3" s="68"/>
      <c r="C3" s="65"/>
      <c r="D3" s="65"/>
      <c r="E3" s="66"/>
      <c r="F3" s="66"/>
      <c r="G3" s="67"/>
    </row>
    <row r="4" spans="1:22" ht="18" x14ac:dyDescent="0.25">
      <c r="A4" s="69" t="s">
        <v>85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86</v>
      </c>
      <c r="F5" s="75"/>
      <c r="G5" s="76"/>
    </row>
    <row r="6" spans="1:22" x14ac:dyDescent="0.25">
      <c r="A6" s="77" t="s">
        <v>87</v>
      </c>
      <c r="B6" s="78"/>
      <c r="C6" s="73"/>
      <c r="D6" s="73"/>
      <c r="E6" s="73"/>
      <c r="F6" s="73"/>
      <c r="G6" s="79"/>
    </row>
    <row r="7" spans="1:22" x14ac:dyDescent="0.25">
      <c r="A7" s="80" t="s">
        <v>259</v>
      </c>
      <c r="B7" s="81"/>
      <c r="C7" s="81"/>
      <c r="D7" s="81"/>
      <c r="E7" s="81"/>
      <c r="F7" s="82" t="s">
        <v>88</v>
      </c>
      <c r="G7" s="83" t="s">
        <v>11</v>
      </c>
      <c r="I7" s="84" t="s">
        <v>89</v>
      </c>
      <c r="J7">
        <v>2</v>
      </c>
    </row>
    <row r="8" spans="1:22" x14ac:dyDescent="0.25">
      <c r="A8" s="85" t="s">
        <v>90</v>
      </c>
      <c r="B8" s="86"/>
      <c r="C8" s="86"/>
      <c r="D8" s="86"/>
      <c r="E8" s="87"/>
      <c r="F8" s="87"/>
      <c r="G8" s="88"/>
    </row>
    <row r="9" spans="1:22" x14ac:dyDescent="0.25">
      <c r="A9" s="89" t="s">
        <v>91</v>
      </c>
      <c r="B9" s="90"/>
      <c r="C9" s="91"/>
      <c r="D9" s="91"/>
      <c r="E9" s="92"/>
      <c r="F9" s="92"/>
      <c r="G9" s="93"/>
      <c r="H9" s="94"/>
      <c r="I9" s="95" t="s">
        <v>92</v>
      </c>
      <c r="J9" s="95" t="s">
        <v>93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94</v>
      </c>
      <c r="B10" s="96" t="s">
        <v>95</v>
      </c>
      <c r="C10" s="96" t="s">
        <v>96</v>
      </c>
      <c r="D10" s="96" t="s">
        <v>97</v>
      </c>
      <c r="E10" s="97" t="s">
        <v>98</v>
      </c>
      <c r="F10" s="97"/>
      <c r="G10" s="96" t="s">
        <v>99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100</v>
      </c>
      <c r="C11" s="101" t="s">
        <v>101</v>
      </c>
      <c r="D11" s="100" t="s">
        <v>102</v>
      </c>
      <c r="E11" s="102" t="s">
        <v>103</v>
      </c>
      <c r="F11" s="103"/>
      <c r="G11" s="104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105" t="s">
        <v>113</v>
      </c>
      <c r="B12" s="105">
        <v>1</v>
      </c>
      <c r="C12" s="106">
        <v>4.25</v>
      </c>
      <c r="D12" s="107">
        <f>IFERROR(ROUND(B12*C12,5),0)</f>
        <v>4.25</v>
      </c>
      <c r="E12" s="108">
        <v>7</v>
      </c>
      <c r="F12" s="109"/>
      <c r="G12" s="110">
        <f>IFERROR(TRUNC(ROUND(D12*E12,2),2),0)</f>
        <v>29.75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124</v>
      </c>
      <c r="B13" s="105">
        <v>1</v>
      </c>
      <c r="C13" s="106">
        <v>0.15</v>
      </c>
      <c r="D13" s="107">
        <f t="shared" ref="D13:D16" si="0">IFERROR(ROUND(B13*C13,5),0)</f>
        <v>0.15</v>
      </c>
      <c r="E13" s="111">
        <f>+E12</f>
        <v>7</v>
      </c>
      <c r="F13" s="112"/>
      <c r="G13" s="110">
        <f t="shared" ref="G13:G16" si="1">IFERROR(TRUNC(ROUND(D13*E13,2),2),0)</f>
        <v>1.05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260</v>
      </c>
      <c r="B14" s="105">
        <v>1</v>
      </c>
      <c r="C14" s="106">
        <v>7.9000000000000001E-2</v>
      </c>
      <c r="D14" s="107">
        <f t="shared" si="0"/>
        <v>7.9000000000000001E-2</v>
      </c>
      <c r="E14" s="111">
        <f t="shared" ref="E14:E16" si="3">+E13</f>
        <v>7</v>
      </c>
      <c r="F14" s="109"/>
      <c r="G14" s="110">
        <f t="shared" si="1"/>
        <v>0.55000000000000004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136</v>
      </c>
      <c r="B15" s="105">
        <v>4</v>
      </c>
      <c r="C15" s="106">
        <v>0.05</v>
      </c>
      <c r="D15" s="107">
        <f t="shared" si="0"/>
        <v>0.2</v>
      </c>
      <c r="E15" s="111">
        <f t="shared" si="3"/>
        <v>7</v>
      </c>
      <c r="F15" s="109"/>
      <c r="G15" s="110">
        <f t="shared" si="1"/>
        <v>1.4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258</v>
      </c>
      <c r="B16" s="105">
        <v>1</v>
      </c>
      <c r="C16" s="106">
        <v>0.15</v>
      </c>
      <c r="D16" s="107">
        <f t="shared" si="0"/>
        <v>0.15</v>
      </c>
      <c r="E16" s="111">
        <f t="shared" si="3"/>
        <v>7</v>
      </c>
      <c r="F16" s="109"/>
      <c r="G16" s="110">
        <f t="shared" si="1"/>
        <v>1.05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105"/>
      <c r="B17" s="105"/>
      <c r="C17" s="106"/>
      <c r="D17" s="107"/>
      <c r="E17" s="108"/>
      <c r="F17" s="109"/>
      <c r="G17" s="110"/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113"/>
      <c r="B18" s="105"/>
      <c r="C18" s="106"/>
      <c r="D18" s="107"/>
      <c r="E18" s="108"/>
      <c r="F18" s="109"/>
      <c r="G18" s="110"/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105"/>
      <c r="B19" s="105"/>
      <c r="C19" s="106"/>
      <c r="D19" s="107"/>
      <c r="E19" s="108"/>
      <c r="F19" s="109"/>
      <c r="G19" s="110"/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/>
      <c r="B20" s="105"/>
      <c r="C20" s="106"/>
      <c r="D20" s="107"/>
      <c r="E20" s="108"/>
      <c r="F20" s="109"/>
      <c r="G20" s="110"/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/>
      <c r="B21" s="105"/>
      <c r="C21" s="106"/>
      <c r="D21" s="107"/>
      <c r="E21" s="108"/>
      <c r="F21" s="109"/>
      <c r="G21" s="110"/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/>
      <c r="B22" s="105"/>
      <c r="C22" s="106"/>
      <c r="D22" s="107"/>
      <c r="E22" s="108"/>
      <c r="F22" s="109"/>
      <c r="G22" s="110"/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/>
      <c r="B23" s="105"/>
      <c r="C23" s="106"/>
      <c r="D23" s="107"/>
      <c r="E23" s="108"/>
      <c r="F23" s="109"/>
      <c r="G23" s="110"/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/>
      <c r="B24" s="105"/>
      <c r="C24" s="106"/>
      <c r="D24" s="107"/>
      <c r="E24" s="108"/>
      <c r="F24" s="109"/>
      <c r="G24" s="110"/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/>
      <c r="B25" s="114"/>
      <c r="C25" s="106"/>
      <c r="D25" s="107"/>
      <c r="E25" s="108"/>
      <c r="F25" s="109"/>
      <c r="G25" s="110"/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/>
      <c r="B26" s="115"/>
      <c r="C26" s="106"/>
      <c r="D26" s="107"/>
      <c r="E26" s="108"/>
      <c r="F26" s="109"/>
      <c r="G26" s="110"/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141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142</v>
      </c>
      <c r="B29" s="125"/>
      <c r="C29" s="126"/>
      <c r="D29" s="125"/>
      <c r="E29" s="127"/>
      <c r="F29" s="128"/>
      <c r="G29" s="125">
        <f>TRUNC(ROUND(SUM(G12:G28),2),2)</f>
        <v>33.799999999999997</v>
      </c>
    </row>
    <row r="30" spans="1:22" x14ac:dyDescent="0.25">
      <c r="A30" s="129" t="s">
        <v>143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144</v>
      </c>
      <c r="B31" s="134" t="s">
        <v>95</v>
      </c>
      <c r="C31" s="96" t="s">
        <v>145</v>
      </c>
      <c r="D31" s="96" t="s">
        <v>97</v>
      </c>
      <c r="E31" s="135" t="s">
        <v>98</v>
      </c>
      <c r="F31" s="136"/>
      <c r="G31" s="137" t="s">
        <v>99</v>
      </c>
    </row>
    <row r="32" spans="1:22" x14ac:dyDescent="0.25">
      <c r="A32" s="138"/>
      <c r="B32" s="139" t="s">
        <v>100</v>
      </c>
      <c r="C32" s="122" t="s">
        <v>101</v>
      </c>
      <c r="D32" s="122" t="s">
        <v>102</v>
      </c>
      <c r="E32" s="140" t="s">
        <v>103</v>
      </c>
      <c r="F32" s="141"/>
      <c r="G32" s="142" t="s">
        <v>104</v>
      </c>
    </row>
    <row r="33" spans="1:22" x14ac:dyDescent="0.25">
      <c r="A33" s="113" t="s">
        <v>146</v>
      </c>
      <c r="B33" s="143">
        <v>1</v>
      </c>
      <c r="C33" s="113">
        <v>4.0599999999999996</v>
      </c>
      <c r="D33" s="107">
        <f t="shared" ref="D33:D37" si="4">IFERROR(ROUND(B33*C33,5),0)</f>
        <v>4.0599999999999996</v>
      </c>
      <c r="E33" s="108">
        <f>+E16</f>
        <v>7</v>
      </c>
      <c r="F33" s="109"/>
      <c r="G33" s="109">
        <f t="shared" ref="G33:G37" si="5">IFERROR(TRUNC(ROUND(D33*E33,2),2),0)</f>
        <v>28.42</v>
      </c>
    </row>
    <row r="34" spans="1:22" x14ac:dyDescent="0.25">
      <c r="A34" s="113" t="s">
        <v>147</v>
      </c>
      <c r="B34" s="143">
        <v>0</v>
      </c>
      <c r="C34" s="113">
        <v>3.66</v>
      </c>
      <c r="D34" s="107">
        <f t="shared" si="4"/>
        <v>0</v>
      </c>
      <c r="E34" s="108">
        <f>+E33</f>
        <v>7</v>
      </c>
      <c r="F34" s="109"/>
      <c r="G34" s="109">
        <f t="shared" si="5"/>
        <v>0</v>
      </c>
    </row>
    <row r="35" spans="1:22" x14ac:dyDescent="0.25">
      <c r="A35" s="113" t="s">
        <v>148</v>
      </c>
      <c r="B35" s="143">
        <v>2</v>
      </c>
      <c r="C35" s="113">
        <v>3.66</v>
      </c>
      <c r="D35" s="107">
        <f t="shared" si="4"/>
        <v>7.32</v>
      </c>
      <c r="E35" s="108">
        <f t="shared" ref="E35:E37" si="6">+E34</f>
        <v>7</v>
      </c>
      <c r="F35" s="109"/>
      <c r="G35" s="109">
        <f t="shared" si="5"/>
        <v>51.24</v>
      </c>
    </row>
    <row r="36" spans="1:22" x14ac:dyDescent="0.25">
      <c r="A36" s="113" t="s">
        <v>149</v>
      </c>
      <c r="B36" s="143">
        <v>0</v>
      </c>
      <c r="C36" s="113">
        <v>4.0599999999999996</v>
      </c>
      <c r="D36" s="107">
        <f t="shared" si="4"/>
        <v>0</v>
      </c>
      <c r="E36" s="108">
        <f t="shared" si="6"/>
        <v>7</v>
      </c>
      <c r="F36" s="109"/>
      <c r="G36" s="109">
        <f t="shared" si="5"/>
        <v>0</v>
      </c>
    </row>
    <row r="37" spans="1:22" x14ac:dyDescent="0.25">
      <c r="A37" s="113" t="s">
        <v>150</v>
      </c>
      <c r="B37" s="143">
        <v>1</v>
      </c>
      <c r="C37" s="113">
        <v>4.08</v>
      </c>
      <c r="D37" s="107">
        <f t="shared" si="4"/>
        <v>4.08</v>
      </c>
      <c r="E37" s="108">
        <f t="shared" si="6"/>
        <v>7</v>
      </c>
      <c r="F37" s="109"/>
      <c r="G37" s="109">
        <f t="shared" si="5"/>
        <v>28.56</v>
      </c>
    </row>
    <row r="38" spans="1:22" x14ac:dyDescent="0.25">
      <c r="A38" s="113"/>
      <c r="B38" s="143"/>
      <c r="C38" s="113"/>
      <c r="D38" s="107"/>
      <c r="E38" s="106"/>
      <c r="F38" s="109"/>
      <c r="G38" s="109"/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151</v>
      </c>
      <c r="B40" s="146"/>
      <c r="C40" s="125"/>
      <c r="D40" s="125"/>
      <c r="E40" s="126"/>
      <c r="F40" s="147"/>
      <c r="G40" s="125">
        <f>TRUNC(ROUND(SUM(G33:G39),2),2)</f>
        <v>108.22</v>
      </c>
    </row>
    <row r="41" spans="1:22" x14ac:dyDescent="0.25">
      <c r="A41" s="129" t="s">
        <v>152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153</v>
      </c>
      <c r="B42" s="147"/>
      <c r="C42" s="125" t="s">
        <v>2</v>
      </c>
      <c r="D42" s="125" t="s">
        <v>95</v>
      </c>
      <c r="E42" s="127" t="s">
        <v>154</v>
      </c>
      <c r="F42" s="127"/>
      <c r="G42" s="125" t="s">
        <v>99</v>
      </c>
    </row>
    <row r="43" spans="1:22" x14ac:dyDescent="0.25">
      <c r="A43" s="148"/>
      <c r="B43" s="149"/>
      <c r="C43" s="100"/>
      <c r="D43" s="100" t="s">
        <v>100</v>
      </c>
      <c r="E43" s="150" t="s">
        <v>101</v>
      </c>
      <c r="F43" s="103"/>
      <c r="G43" s="100" t="s">
        <v>102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7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7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7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7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7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7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7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7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7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7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7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7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7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7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7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7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7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7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7"/>
        <v>0</v>
      </c>
    </row>
    <row r="64" spans="1:10" x14ac:dyDescent="0.25">
      <c r="A64" s="146" t="s">
        <v>155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156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94</v>
      </c>
      <c r="B66" s="135"/>
      <c r="C66" s="96" t="s">
        <v>157</v>
      </c>
      <c r="D66" s="96" t="s">
        <v>158</v>
      </c>
      <c r="E66" s="165" t="s">
        <v>96</v>
      </c>
      <c r="F66" s="136"/>
      <c r="G66" s="137" t="s">
        <v>159</v>
      </c>
    </row>
    <row r="67" spans="1:22" x14ac:dyDescent="0.25">
      <c r="A67" s="145"/>
      <c r="B67" s="86"/>
      <c r="C67" s="122"/>
      <c r="D67" s="122" t="s">
        <v>100</v>
      </c>
      <c r="E67" s="166" t="s">
        <v>101</v>
      </c>
      <c r="F67" s="167"/>
      <c r="G67" s="100" t="s">
        <v>160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162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163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164</v>
      </c>
      <c r="D72" s="132"/>
      <c r="E72" s="132"/>
      <c r="F72" s="132"/>
      <c r="G72" s="181">
        <f>TRUNC(ROUND(G29+G40+G64+G71,2),2)</f>
        <v>142.12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165</v>
      </c>
      <c r="D73" s="127"/>
      <c r="E73" s="127"/>
      <c r="F73" s="185">
        <v>7.4999999999999997E-2</v>
      </c>
      <c r="G73" s="125">
        <f>TRUNC(ROUND(G72*F73,2),2)</f>
        <v>10.66</v>
      </c>
    </row>
    <row r="74" spans="1:22" x14ac:dyDescent="0.25">
      <c r="A74" s="182"/>
      <c r="B74" s="183"/>
      <c r="C74" s="184" t="s">
        <v>166</v>
      </c>
      <c r="D74" s="127"/>
      <c r="E74" s="127"/>
      <c r="F74" s="186">
        <v>7.4999999999999997E-2</v>
      </c>
      <c r="G74" s="125">
        <f>TRUNC(ROUND(G72*F74,2),2)</f>
        <v>10.66</v>
      </c>
      <c r="V74">
        <f>+COLUMN(V73)</f>
        <v>22</v>
      </c>
    </row>
    <row r="75" spans="1:22" x14ac:dyDescent="0.25">
      <c r="A75" s="187"/>
      <c r="B75" s="188"/>
      <c r="C75" s="184" t="s">
        <v>167</v>
      </c>
      <c r="D75" s="127"/>
      <c r="E75" s="127"/>
      <c r="F75" s="147"/>
      <c r="G75" s="125">
        <f>TRUNC(ROUND(SUM(G72:G74),2),2)</f>
        <v>163.44</v>
      </c>
      <c r="U75" t="s">
        <v>168</v>
      </c>
      <c r="V75">
        <f>+TRUNC(ROUND(G29+G40+G71+G73+G74,2),2)</f>
        <v>163.44</v>
      </c>
    </row>
    <row r="76" spans="1:22" x14ac:dyDescent="0.25">
      <c r="A76" s="189" t="s">
        <v>169</v>
      </c>
      <c r="B76" s="190"/>
      <c r="C76" s="191" t="s">
        <v>170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171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63</vt:i4>
      </vt:variant>
      <vt:variant>
        <vt:lpstr>Rangos con nombre</vt:lpstr>
      </vt:variant>
      <vt:variant>
        <vt:i4>2</vt:i4>
      </vt:variant>
    </vt:vector>
  </HeadingPairs>
  <TitlesOfParts>
    <vt:vector size="65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'61'!Área_de_impresión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2021-03-23T15:26:04Z</dcterms:modified>
</cp:coreProperties>
</file>